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BaiTap_Excel_Tuan3\"/>
    </mc:Choice>
  </mc:AlternateContent>
  <bookViews>
    <workbookView xWindow="0" yWindow="0" windowWidth="21600" windowHeight="10320"/>
  </bookViews>
  <sheets>
    <sheet name="Yeu cau" sheetId="1" r:id="rId1"/>
    <sheet name="Question" sheetId="9" r:id="rId2"/>
    <sheet name="Bai 1" sheetId="2" r:id="rId3"/>
    <sheet name="Bai 2" sheetId="4" r:id="rId4"/>
    <sheet name="BKNK" sheetId="7" state="hidden" r:id="rId5"/>
    <sheet name="BTT" sheetId="8" state="hidden" r:id="rId6"/>
    <sheet name="Bai 3" sheetId="5" r:id="rId7"/>
    <sheet name="HINH 1" sheetId="6" r:id="rId8"/>
  </sheets>
  <definedNames>
    <definedName name="bang_ten_gia" localSheetId="6">'Bai 3'!$A$14:$C$17</definedName>
    <definedName name="causo2" localSheetId="1">Question!#REF!</definedName>
    <definedName name="causo2">'Yeu cau'!$A$7:$I$7</definedName>
  </definedNames>
  <calcPr calcId="162913"/>
  <fileRecoveryPr autoRecover="0"/>
</workbook>
</file>

<file path=xl/calcChain.xml><?xml version="1.0" encoding="utf-8"?>
<calcChain xmlns="http://schemas.openxmlformats.org/spreadsheetml/2006/main">
  <c r="G10" i="8" l="1"/>
  <c r="F10" i="8"/>
  <c r="G9" i="8"/>
  <c r="F9" i="8"/>
  <c r="G8" i="8"/>
  <c r="F8" i="8"/>
  <c r="G7" i="8"/>
  <c r="F7" i="8"/>
  <c r="G6" i="8"/>
  <c r="F6" i="8"/>
  <c r="G5" i="8"/>
  <c r="F5" i="8"/>
  <c r="G4" i="8"/>
  <c r="F4" i="8"/>
  <c r="D7" i="5" l="1"/>
  <c r="F5" i="4"/>
  <c r="F6" i="4"/>
  <c r="F7" i="4"/>
  <c r="F8" i="4"/>
  <c r="F9" i="4"/>
  <c r="F10" i="4"/>
  <c r="F4" i="4"/>
  <c r="E10" i="5" l="1"/>
  <c r="D10" i="5"/>
  <c r="C10" i="5"/>
  <c r="E9" i="5"/>
  <c r="D9" i="5"/>
  <c r="C9" i="5"/>
  <c r="E8" i="5"/>
  <c r="D8" i="5"/>
  <c r="C8" i="5"/>
  <c r="E7" i="5"/>
  <c r="C7" i="5"/>
  <c r="G10" i="4"/>
  <c r="G9" i="4"/>
  <c r="G8" i="4"/>
  <c r="G7" i="4"/>
  <c r="G6" i="4"/>
  <c r="G5" i="4"/>
  <c r="G4" i="4"/>
  <c r="F8" i="5" l="1"/>
  <c r="F9" i="5"/>
  <c r="F7" i="5"/>
  <c r="F10" i="5"/>
  <c r="F11" i="5" l="1"/>
</calcChain>
</file>

<file path=xl/comments1.xml><?xml version="1.0" encoding="utf-8"?>
<comments xmlns="http://schemas.openxmlformats.org/spreadsheetml/2006/main">
  <authors>
    <author>Admin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Số ngày ở = Ngày đi - Ngày đến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Số ngày ở = Ngày đi - Ngày đến
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Dựa vào MASP và dò tìm trong bảng SẢN PHẨM</t>
        </r>
      </text>
    </comment>
  </commentList>
</comments>
</file>

<file path=xl/connections.xml><?xml version="1.0" encoding="utf-8"?>
<connections xmlns="http://schemas.openxmlformats.org/spreadsheetml/2006/main">
  <connection id="1" name="New Text Document1" type="6" refreshedVersion="4" background="1" saveData="1">
    <textPr codePage="437" sourceFile="C:\Users\Administrator\Desktop\New Text Document.txt" tab="0" comma="1">
      <textFields>
        <textField/>
      </textFields>
    </textPr>
  </connection>
</connections>
</file>

<file path=xl/sharedStrings.xml><?xml version="1.0" encoding="utf-8"?>
<sst xmlns="http://schemas.openxmlformats.org/spreadsheetml/2006/main" count="241" uniqueCount="147">
  <si>
    <t>Yêu cầu:</t>
  </si>
  <si>
    <t>Điều hướng thông qua một trang tính.</t>
  </si>
  <si>
    <t>Lưu sổ tính với nhiều định dạng khác nhau</t>
  </si>
  <si>
    <t>Khởi tạo và định dạng trang tính: Lưu lại bài.</t>
  </si>
  <si>
    <t>BÀI THỰC HÀNH EXCEL SỐ</t>
  </si>
  <si>
    <t>BẢNG TÍNH TIỀN KHÁCH SẠN</t>
  </si>
  <si>
    <t>Tên KH</t>
  </si>
  <si>
    <t>Quốc tịch</t>
  </si>
  <si>
    <t>Mã Phòng</t>
  </si>
  <si>
    <t>Ngày đến</t>
  </si>
  <si>
    <t>Ngày đi</t>
  </si>
  <si>
    <t>Số
ngày ở</t>
  </si>
  <si>
    <t>Tiền
phòng</t>
  </si>
  <si>
    <t>Kim</t>
  </si>
  <si>
    <t>Korea</t>
  </si>
  <si>
    <t>L1A-F1</t>
  </si>
  <si>
    <t>Nam</t>
  </si>
  <si>
    <t>L1B-F2</t>
  </si>
  <si>
    <t>Hùng</t>
  </si>
  <si>
    <t>Việt Nam</t>
  </si>
  <si>
    <t>L1C-F1</t>
  </si>
  <si>
    <t>Minh</t>
  </si>
  <si>
    <t>L2A-F2</t>
  </si>
  <si>
    <t>Dũng</t>
  </si>
  <si>
    <t>L1A-F3</t>
  </si>
  <si>
    <t>David</t>
  </si>
  <si>
    <t>Pháp</t>
  </si>
  <si>
    <t>John</t>
  </si>
  <si>
    <t>Mỹ</t>
  </si>
  <si>
    <t>BẢNG ĐƠN GIÁ PHÒNG</t>
  </si>
  <si>
    <t xml:space="preserve">                   Loại phòng
Lầu</t>
  </si>
  <si>
    <t>A</t>
  </si>
  <si>
    <t>B</t>
  </si>
  <si>
    <t>C</t>
  </si>
  <si>
    <t>L1</t>
  </si>
  <si>
    <t>L2</t>
  </si>
  <si>
    <t>L3</t>
  </si>
  <si>
    <t>1) Nhập và định dạng dữ liệu như bảng tính sau:</t>
  </si>
  <si>
    <t>PHIẾU GIAO NHẬN</t>
  </si>
  <si>
    <t>MÃ SP</t>
  </si>
  <si>
    <t>LƯỢNG</t>
  </si>
  <si>
    <t>TÊN
SP</t>
  </si>
  <si>
    <t>ĐƠN GIÁ</t>
  </si>
  <si>
    <t>KHUYẾN
MÃI</t>
  </si>
  <si>
    <t>THÀNH
TIỀN</t>
  </si>
  <si>
    <t>XB</t>
  </si>
  <si>
    <t>S</t>
  </si>
  <si>
    <t>T</t>
  </si>
  <si>
    <t>Tổng cộng:</t>
  </si>
  <si>
    <t>SẢN PHẨM</t>
  </si>
  <si>
    <t>Mã SP</t>
  </si>
  <si>
    <t>Tên SP</t>
  </si>
  <si>
    <t>Đơn giá</t>
  </si>
  <si>
    <t>Xà bông</t>
  </si>
  <si>
    <t>Trà lài</t>
  </si>
  <si>
    <t>Súp Knor</t>
  </si>
  <si>
    <t>I/</t>
  </si>
  <si>
    <t>II/</t>
  </si>
  <si>
    <t>III/</t>
  </si>
  <si>
    <t>IV/</t>
  </si>
  <si>
    <t>a/</t>
  </si>
  <si>
    <t>b/</t>
  </si>
  <si>
    <t>c/</t>
  </si>
  <si>
    <t>d/</t>
  </si>
  <si>
    <t>e/</t>
  </si>
  <si>
    <t>f/</t>
  </si>
  <si>
    <t>g/</t>
  </si>
  <si>
    <t>h/</t>
  </si>
  <si>
    <t>Di chuyển về ô đầu tiên.</t>
  </si>
  <si>
    <t>Di chuyển đến ô cuối cùng có chứa dữ liệu.</t>
  </si>
  <si>
    <t>Tùy chỉnh môi trường làm việc: (không lưu tập tin)</t>
  </si>
  <si>
    <t>Thiết lập chế độ không gợi ý tên hàm.</t>
  </si>
  <si>
    <t>Thiết lập chế độ không gợi ý cấu trúc (dạng) hàm.</t>
  </si>
  <si>
    <t>Thiết lập chế độ sau khi nhấn Enter, hộp định vị vẫn nằm ở tại ô cũ.</t>
  </si>
  <si>
    <t>Lưu cả 2 sổ tính.</t>
  </si>
  <si>
    <t>nén thư mục lại và chuyển lên hệ thống elearning.</t>
  </si>
  <si>
    <r>
      <t xml:space="preserve">Chỉ thực hiện các yêu cầu trong trang tính này. </t>
    </r>
    <r>
      <rPr>
        <b/>
        <i/>
        <sz val="12"/>
        <color rgb="FFFF0000"/>
        <rFont val="Times New Roman"/>
        <family val="1"/>
      </rPr>
      <t>Các trang tính khác chỉ dùng để hỗ trợ.</t>
    </r>
  </si>
  <si>
    <t>1/</t>
  </si>
  <si>
    <t>2/</t>
  </si>
  <si>
    <t>3/</t>
  </si>
  <si>
    <t>4/</t>
  </si>
  <si>
    <t>5/</t>
  </si>
  <si>
    <t>6/</t>
  </si>
  <si>
    <r>
      <t>Tạo thư mục &lt;</t>
    </r>
    <r>
      <rPr>
        <b/>
        <sz val="12"/>
        <rFont val="Times New Roman"/>
        <family val="1"/>
      </rPr>
      <t>HOTEN_MSSV_NHOM</t>
    </r>
    <r>
      <rPr>
        <sz val="12"/>
        <rFont val="Times New Roman"/>
        <family val="1"/>
      </rPr>
      <t xml:space="preserve">&gt; để lưu các tập tin bài tập, sau khi làm xong BT, </t>
    </r>
  </si>
  <si>
    <r>
      <t xml:space="preserve">Lưu trang tính hiện hành theo dạng </t>
    </r>
    <r>
      <rPr>
        <b/>
        <sz val="12"/>
        <rFont val="Times New Roman"/>
        <family val="1"/>
      </rPr>
      <t>CSV (Comma delimited)</t>
    </r>
    <r>
      <rPr>
        <sz val="12"/>
        <rFont val="Times New Roman"/>
        <family val="1"/>
      </rPr>
      <t>.</t>
    </r>
  </si>
  <si>
    <r>
      <t>Chèn thêm trang tính</t>
    </r>
    <r>
      <rPr>
        <b/>
        <sz val="12"/>
        <rFont val="Times New Roman"/>
        <family val="1"/>
      </rPr>
      <t xml:space="preserve"> Trang 2</t>
    </r>
    <r>
      <rPr>
        <sz val="12"/>
        <rFont val="Times New Roman"/>
        <family val="1"/>
      </rPr>
      <t xml:space="preserve"> trước trang tính </t>
    </r>
    <r>
      <rPr>
        <b/>
        <sz val="12"/>
        <rFont val="Times New Roman"/>
        <family val="1"/>
      </rPr>
      <t>HINH 1</t>
    </r>
    <r>
      <rPr>
        <sz val="12"/>
        <rFont val="Times New Roman"/>
        <family val="1"/>
      </rPr>
      <t>.</t>
    </r>
  </si>
  <si>
    <r>
      <t xml:space="preserve">Di chuyển trang tính </t>
    </r>
    <r>
      <rPr>
        <b/>
        <sz val="12"/>
        <rFont val="Times New Roman"/>
        <family val="1"/>
      </rPr>
      <t>Sheet3</t>
    </r>
    <r>
      <rPr>
        <sz val="12"/>
        <rFont val="Times New Roman"/>
        <family val="1"/>
      </rPr>
      <t xml:space="preserve"> trong sổ tính </t>
    </r>
    <r>
      <rPr>
        <b/>
        <sz val="12"/>
        <rFont val="Times New Roman"/>
        <family val="1"/>
      </rPr>
      <t>BT2.xlsx</t>
    </r>
    <r>
      <rPr>
        <sz val="12"/>
        <rFont val="Times New Roman"/>
        <family val="1"/>
      </rPr>
      <t xml:space="preserve"> sang sổ tính </t>
    </r>
    <r>
      <rPr>
        <b/>
        <sz val="12"/>
        <rFont val="Times New Roman"/>
        <family val="1"/>
      </rPr>
      <t>Bai tap Tai lop Tuan 3.xlsx</t>
    </r>
    <r>
      <rPr>
        <sz val="12"/>
        <rFont val="Times New Roman"/>
        <family val="1"/>
      </rPr>
      <t xml:space="preserve"> và đặt sau trang tính </t>
    </r>
    <r>
      <rPr>
        <b/>
        <sz val="12"/>
        <rFont val="Times New Roman"/>
        <family val="1"/>
      </rPr>
      <t>Bai 3</t>
    </r>
    <r>
      <rPr>
        <sz val="12"/>
        <rFont val="Times New Roman"/>
        <family val="1"/>
      </rPr>
      <t>.</t>
    </r>
  </si>
  <si>
    <r>
      <t>Thiết lập các màu khác nhau cho các tên trang tính trong sổ tính</t>
    </r>
    <r>
      <rPr>
        <b/>
        <sz val="12"/>
        <rFont val="Times New Roman"/>
        <family val="1"/>
      </rPr>
      <t xml:space="preserve"> BT2.xlsx.</t>
    </r>
  </si>
  <si>
    <t>Lưu sổ tính hiện tại theo định dạng Excel 2003.</t>
  </si>
  <si>
    <r>
      <t xml:space="preserve">Chọn trang tính </t>
    </r>
    <r>
      <rPr>
        <b/>
        <sz val="12"/>
        <rFont val="Times New Roman"/>
        <family val="1"/>
      </rPr>
      <t>Yeu cau</t>
    </r>
    <r>
      <rPr>
        <sz val="12"/>
        <rFont val="Times New Roman"/>
        <family val="1"/>
      </rPr>
      <t xml:space="preserve">, lưu trang tính hiện tại theo dạng PDF với tên </t>
    </r>
    <r>
      <rPr>
        <b/>
        <sz val="12"/>
        <rFont val="Times New Roman"/>
        <family val="1"/>
      </rPr>
      <t>trang tinh hien hanh.pdf</t>
    </r>
    <r>
      <rPr>
        <sz val="12"/>
        <rFont val="Times New Roman"/>
        <family val="1"/>
      </rPr>
      <t>, không mở tập tin sau khi lưu.</t>
    </r>
  </si>
  <si>
    <r>
      <t xml:space="preserve">Lưu toàn bộ sổ tính theo dạng </t>
    </r>
    <r>
      <rPr>
        <b/>
        <sz val="12"/>
        <rFont val="Times New Roman"/>
        <family val="1"/>
      </rPr>
      <t>pdf</t>
    </r>
    <r>
      <rPr>
        <sz val="12"/>
        <rFont val="Times New Roman"/>
        <family val="1"/>
      </rPr>
      <t>, không mở tập tin sau khi lưu.</t>
    </r>
  </si>
  <si>
    <r>
      <t xml:space="preserve">Tạo sổ tính hoàn toàn mới đặt tên là </t>
    </r>
    <r>
      <rPr>
        <b/>
        <sz val="12"/>
        <rFont val="Times New Roman"/>
        <family val="1"/>
      </rPr>
      <t>BT2.xlsx</t>
    </r>
    <r>
      <rPr>
        <sz val="12"/>
        <rFont val="Times New Roman"/>
        <family val="1"/>
      </rPr>
      <t xml:space="preserve"> và chèn thêm 2 trang tính (sheet) mới vào vị trí cuối:</t>
    </r>
  </si>
  <si>
    <r>
      <t xml:space="preserve">Tạo trang tính </t>
    </r>
    <r>
      <rPr>
        <b/>
        <sz val="12"/>
        <rFont val="Times New Roman"/>
        <family val="1"/>
      </rPr>
      <t>Trang 1</t>
    </r>
    <r>
      <rPr>
        <sz val="12"/>
        <rFont val="Times New Roman"/>
        <family val="1"/>
      </rPr>
      <t xml:space="preserve"> sau trang tính </t>
    </r>
    <r>
      <rPr>
        <b/>
        <sz val="12"/>
        <rFont val="Times New Roman"/>
        <family val="1"/>
      </rPr>
      <t>HINH 1</t>
    </r>
    <r>
      <rPr>
        <sz val="12"/>
        <rFont val="Times New Roman"/>
        <family val="1"/>
      </rPr>
      <t>.</t>
    </r>
  </si>
  <si>
    <r>
      <t xml:space="preserve">Sao chép trang tính </t>
    </r>
    <r>
      <rPr>
        <b/>
        <sz val="12"/>
        <rFont val="Times New Roman"/>
        <family val="1"/>
      </rPr>
      <t>Bai 3</t>
    </r>
    <r>
      <rPr>
        <sz val="12"/>
        <rFont val="Times New Roman"/>
        <family val="1"/>
      </rPr>
      <t xml:space="preserve"> đến vị trí cuối cùng và đổi tên trang tính bản sao thành </t>
    </r>
    <r>
      <rPr>
        <b/>
        <sz val="12"/>
        <rFont val="Times New Roman"/>
        <family val="1"/>
      </rPr>
      <t>Bai 5</t>
    </r>
    <r>
      <rPr>
        <sz val="12"/>
        <rFont val="Times New Roman"/>
        <family val="1"/>
      </rPr>
      <t>.</t>
    </r>
  </si>
  <si>
    <r>
      <t xml:space="preserve">Trong sổ tính </t>
    </r>
    <r>
      <rPr>
        <b/>
        <sz val="12"/>
        <rFont val="Times New Roman"/>
        <family val="1"/>
      </rPr>
      <t>Bai tap Tai lop Tuan 3.xlsx</t>
    </r>
    <r>
      <rPr>
        <sz val="12"/>
        <rFont val="Times New Roman"/>
        <family val="1"/>
      </rPr>
      <t xml:space="preserve">, xóa các trang tính </t>
    </r>
    <r>
      <rPr>
        <b/>
        <sz val="12"/>
        <rFont val="Times New Roman"/>
        <family val="1"/>
      </rPr>
      <t>BKNK</t>
    </r>
    <r>
      <rPr>
        <sz val="12"/>
        <rFont val="Times New Roman"/>
        <family val="1"/>
      </rPr>
      <t xml:space="preserve"> và </t>
    </r>
    <r>
      <rPr>
        <b/>
        <sz val="12"/>
        <rFont val="Times New Roman"/>
        <family val="1"/>
      </rPr>
      <t>BTT</t>
    </r>
    <r>
      <rPr>
        <sz val="12"/>
        <rFont val="Times New Roman"/>
        <family val="1"/>
      </rPr>
      <t>.</t>
    </r>
  </si>
  <si>
    <r>
      <t xml:space="preserve">Dùng chức năng tìm kiếm trang Excel để tìm kiếm chữ </t>
    </r>
    <r>
      <rPr>
        <b/>
        <sz val="12"/>
        <rFont val="Times New Roman"/>
        <family val="1"/>
      </rPr>
      <t>thiết</t>
    </r>
    <r>
      <rPr>
        <sz val="12"/>
        <rFont val="Times New Roman"/>
        <family val="1"/>
      </rPr>
      <t xml:space="preserve"> trong trang tính </t>
    </r>
    <r>
      <rPr>
        <b/>
        <sz val="12"/>
        <rFont val="Times New Roman"/>
        <family val="1"/>
      </rPr>
      <t>Yeu cau</t>
    </r>
    <r>
      <rPr>
        <sz val="12"/>
        <rFont val="Times New Roman"/>
        <family val="1"/>
      </rPr>
      <t>.</t>
    </r>
  </si>
  <si>
    <t>Chuyển định dạng của sổ tính hiện tại thành dạng Excel 2016 và lưu sổ tính.</t>
  </si>
  <si>
    <r>
      <rPr>
        <sz val="12"/>
        <rFont val="Times New Roman"/>
        <family val="1"/>
      </rPr>
      <t xml:space="preserve">Sử dụng sổ tính </t>
    </r>
    <r>
      <rPr>
        <b/>
        <sz val="12"/>
        <rFont val="Times New Roman"/>
        <family val="1"/>
      </rPr>
      <t>Bai tap Tai lop Tuan 3.xlsx</t>
    </r>
    <r>
      <rPr>
        <sz val="12"/>
        <rFont val="Times New Roman"/>
        <family val="1"/>
      </rPr>
      <t xml:space="preserve"> và thực hiện các yêu cầu sau trên trang tính </t>
    </r>
    <r>
      <rPr>
        <b/>
        <sz val="12"/>
        <rFont val="Times New Roman"/>
        <family val="1"/>
      </rPr>
      <t>Bai2</t>
    </r>
    <r>
      <rPr>
        <sz val="12"/>
        <rFont val="Times New Roman"/>
        <family val="1"/>
      </rPr>
      <t>:</t>
    </r>
  </si>
  <si>
    <r>
      <rPr>
        <sz val="12"/>
        <rFont val="Times New Roman"/>
        <family val="1"/>
      </rPr>
      <t xml:space="preserve">Sử dụng sổ tính </t>
    </r>
    <r>
      <rPr>
        <b/>
        <sz val="12"/>
        <rFont val="Times New Roman"/>
        <family val="1"/>
      </rPr>
      <t>Bai tap Tai lop Tuan 3.xlsx</t>
    </r>
    <r>
      <rPr>
        <sz val="12"/>
        <rFont val="Times New Roman"/>
        <family val="1"/>
      </rPr>
      <t xml:space="preserve"> và thực hiện các yêu cầu sau trên trang tính </t>
    </r>
    <r>
      <rPr>
        <b/>
        <sz val="12"/>
        <rFont val="Times New Roman"/>
        <family val="1"/>
      </rPr>
      <t>Yeu cau</t>
    </r>
    <r>
      <rPr>
        <sz val="12"/>
        <rFont val="Times New Roman"/>
        <family val="1"/>
      </rPr>
      <t>:</t>
    </r>
  </si>
  <si>
    <r>
      <rPr>
        <sz val="12"/>
        <rFont val="Times New Roman"/>
        <family val="1"/>
      </rPr>
      <t xml:space="preserve">Sử dụng sổ tính </t>
    </r>
    <r>
      <rPr>
        <b/>
        <sz val="12"/>
        <rFont val="Times New Roman"/>
        <family val="1"/>
      </rPr>
      <t>Bai tap Tai lop Tuan 3.xlsx</t>
    </r>
    <r>
      <rPr>
        <sz val="12"/>
        <rFont val="Times New Roman"/>
        <family val="1"/>
      </rPr>
      <t xml:space="preserve"> và thực hiện các yêu cầu sau:</t>
    </r>
  </si>
  <si>
    <r>
      <t xml:space="preserve">Sao chép trang tính </t>
    </r>
    <r>
      <rPr>
        <b/>
        <sz val="12"/>
        <rFont val="Times New Roman"/>
        <family val="1"/>
      </rPr>
      <t>Bai 5</t>
    </r>
    <r>
      <rPr>
        <sz val="12"/>
        <rFont val="Times New Roman"/>
        <family val="1"/>
      </rPr>
      <t xml:space="preserve"> trong sổ tính </t>
    </r>
    <r>
      <rPr>
        <b/>
        <sz val="12"/>
        <rFont val="Times New Roman"/>
        <family val="1"/>
      </rPr>
      <t>Bai tap Tai lop Tuan 3.xlsx</t>
    </r>
    <r>
      <rPr>
        <sz val="12"/>
        <rFont val="Times New Roman"/>
        <family val="1"/>
      </rPr>
      <t xml:space="preserve"> sang sổ tính </t>
    </r>
    <r>
      <rPr>
        <b/>
        <sz val="12"/>
        <rFont val="Times New Roman"/>
        <family val="1"/>
      </rPr>
      <t>BT2.xlsx</t>
    </r>
    <r>
      <rPr>
        <sz val="12"/>
        <rFont val="Times New Roman"/>
        <family val="1"/>
      </rPr>
      <t xml:space="preserve"> và đặt trang tính bản sao sau trang tính</t>
    </r>
    <r>
      <rPr>
        <b/>
        <sz val="12"/>
        <rFont val="Times New Roman"/>
        <family val="1"/>
      </rPr>
      <t xml:space="preserve"> Sheet1</t>
    </r>
    <r>
      <rPr>
        <sz val="12"/>
        <rFont val="Times New Roman"/>
        <family val="1"/>
      </rPr>
      <t>.</t>
    </r>
  </si>
  <si>
    <r>
      <t>Thiết lập cùng một màu cho vùng tên các trang tính</t>
    </r>
    <r>
      <rPr>
        <b/>
        <sz val="12"/>
        <rFont val="Times New Roman"/>
        <family val="1"/>
      </rPr>
      <t xml:space="preserve"> Trang 1, Bai 1, Sheet3, Bai 5</t>
    </r>
    <r>
      <rPr>
        <sz val="12"/>
        <rFont val="Times New Roman"/>
        <family val="1"/>
      </rPr>
      <t xml:space="preserve"> trong sổ tính  </t>
    </r>
    <r>
      <rPr>
        <b/>
        <sz val="12"/>
        <rFont val="Times New Roman"/>
        <family val="1"/>
      </rPr>
      <t>Bai tap Tai lop Tuan 3.xlsx.</t>
    </r>
  </si>
  <si>
    <r>
      <t xml:space="preserve">Di chuyển trang tính </t>
    </r>
    <r>
      <rPr>
        <b/>
        <sz val="12"/>
        <rFont val="Times New Roman"/>
        <family val="1"/>
      </rPr>
      <t xml:space="preserve">Trang 1 </t>
    </r>
    <r>
      <rPr>
        <sz val="12"/>
        <rFont val="Times New Roman"/>
        <family val="1"/>
      </rPr>
      <t xml:space="preserve">ra trước trang tính </t>
    </r>
    <r>
      <rPr>
        <b/>
        <sz val="12"/>
        <rFont val="Times New Roman"/>
        <family val="1"/>
      </rPr>
      <t>Yeu cau</t>
    </r>
    <r>
      <rPr>
        <sz val="12"/>
        <rFont val="Times New Roman"/>
        <family val="1"/>
      </rPr>
      <t>.</t>
    </r>
  </si>
  <si>
    <r>
      <t xml:space="preserve">Trong sổ tính </t>
    </r>
    <r>
      <rPr>
        <b/>
        <sz val="12"/>
        <rFont val="Times New Roman"/>
        <family val="1"/>
      </rPr>
      <t xml:space="preserve">Bai tap Tai lop Tuan 3.xlsx, </t>
    </r>
    <r>
      <rPr>
        <sz val="12"/>
        <rFont val="Times New Roman"/>
        <family val="1"/>
      </rPr>
      <t xml:space="preserve">thiết lập sao cho trang tinh </t>
    </r>
    <r>
      <rPr>
        <b/>
        <sz val="12"/>
        <rFont val="Times New Roman"/>
        <family val="1"/>
      </rPr>
      <t>Bai 1</t>
    </r>
    <r>
      <rPr>
        <sz val="12"/>
        <rFont val="Times New Roman"/>
        <family val="1"/>
      </rPr>
      <t xml:space="preserve"> vẫn còn tồn tại trên sổ tính này nhưng không nhìn thấy nó.</t>
    </r>
  </si>
  <si>
    <t>Requirements:</t>
  </si>
  <si>
    <r>
      <t xml:space="preserve">Create a folder named </t>
    </r>
    <r>
      <rPr>
        <b/>
        <sz val="13"/>
        <rFont val="Times New Roman"/>
        <family val="1"/>
      </rPr>
      <t>&lt;HOTEN_MSSV_NHOM&gt;</t>
    </r>
    <r>
      <rPr>
        <sz val="13"/>
        <rFont val="Times New Roman"/>
        <family val="1"/>
      </rPr>
      <t xml:space="preserve"> to save the files after finishing the tasks, archive the folder to a rar file and upload the archived file to the Elearning site (cait.tdtu.edu.vn/elearning).</t>
    </r>
  </si>
  <si>
    <t>Only perform the tasks on this sheet. Other sheets are for support.</t>
  </si>
  <si>
    <t>Create and format the worksheet:</t>
  </si>
  <si>
    <t>Save two workbooks.</t>
  </si>
  <si>
    <t>Navigate through a worksheet.</t>
  </si>
  <si>
    <r>
      <t xml:space="preserve">Use the </t>
    </r>
    <r>
      <rPr>
        <b/>
        <sz val="12"/>
        <rFont val="Times New Roman"/>
        <family val="1"/>
      </rPr>
      <t>Bai tap Tai lop Tuan 3.xlsx</t>
    </r>
    <r>
      <rPr>
        <sz val="12"/>
        <rFont val="Times New Roman"/>
        <family val="1"/>
      </rPr>
      <t xml:space="preserve"> workbook and perform the following requirements on the </t>
    </r>
    <r>
      <rPr>
        <b/>
        <sz val="12"/>
        <rFont val="Times New Roman"/>
        <family val="1"/>
      </rPr>
      <t>Bai 2</t>
    </r>
    <r>
      <rPr>
        <sz val="12"/>
        <rFont val="Times New Roman"/>
        <family val="1"/>
      </rPr>
      <t xml:space="preserve"> worksheet:</t>
    </r>
  </si>
  <si>
    <r>
      <t xml:space="preserve">Move selection to cell </t>
    </r>
    <r>
      <rPr>
        <b/>
        <sz val="12"/>
        <color rgb="FF242021"/>
        <rFont val="Times New Roman"/>
        <family val="1"/>
      </rPr>
      <t>J25</t>
    </r>
    <r>
      <rPr>
        <sz val="12"/>
        <color rgb="FF242021"/>
        <rFont val="Times New Roman"/>
        <family val="1"/>
      </rPr>
      <t>.</t>
    </r>
  </si>
  <si>
    <r>
      <t xml:space="preserve">Move selection to cell </t>
    </r>
    <r>
      <rPr>
        <b/>
        <sz val="12"/>
        <color rgb="FF242021"/>
        <rFont val="Times New Roman"/>
        <family val="1"/>
      </rPr>
      <t>SBC1000000</t>
    </r>
    <r>
      <rPr>
        <sz val="12"/>
        <color rgb="FF242021"/>
        <rFont val="Times New Roman"/>
        <family val="1"/>
      </rPr>
      <t>.</t>
    </r>
  </si>
  <si>
    <t>Move selection to the first cell.</t>
  </si>
  <si>
    <t>Move selection to the last cell.</t>
  </si>
  <si>
    <r>
      <t xml:space="preserve">Move selection to the cell range </t>
    </r>
    <r>
      <rPr>
        <b/>
        <sz val="12"/>
        <color rgb="FF242021"/>
        <rFont val="Times New Roman"/>
        <family val="1"/>
      </rPr>
      <t>N100:P105</t>
    </r>
    <r>
      <rPr>
        <sz val="12"/>
        <color rgb="FF242021"/>
        <rFont val="Times New Roman"/>
        <family val="1"/>
      </rPr>
      <t>.</t>
    </r>
  </si>
  <si>
    <r>
      <t xml:space="preserve">Move selection to the cell range named </t>
    </r>
    <r>
      <rPr>
        <b/>
        <sz val="12"/>
        <color rgb="FF242021"/>
        <rFont val="Times New Roman"/>
        <family val="1"/>
      </rPr>
      <t>causo2</t>
    </r>
    <r>
      <rPr>
        <i/>
        <sz val="12"/>
        <color rgb="FF242021"/>
        <rFont val="Times New Roman"/>
        <family val="1"/>
      </rPr>
      <t>.</t>
    </r>
  </si>
  <si>
    <t>Personalize the excel environment (Do not save)</t>
  </si>
  <si>
    <t>Turn off feature Formula AutoComplete.</t>
  </si>
  <si>
    <t>Hide function ScreenTips.</t>
  </si>
  <si>
    <t>Configure to not move selection after pressing Enter.</t>
  </si>
  <si>
    <r>
      <t xml:space="preserve">Use an Excel feature to find the text </t>
    </r>
    <r>
      <rPr>
        <b/>
        <sz val="12"/>
        <color theme="1"/>
        <rFont val="Times New Roman"/>
        <family val="1"/>
      </rPr>
      <t>thiết</t>
    </r>
    <r>
      <rPr>
        <sz val="12"/>
        <color theme="1"/>
        <rFont val="Times New Roman"/>
        <family val="1"/>
      </rPr>
      <t>.</t>
    </r>
  </si>
  <si>
    <t>Save workbook in specific formats.</t>
  </si>
  <si>
    <t>Save the current workbook as Excel 2003 file type.</t>
  </si>
  <si>
    <t>Convert the current workbook to Excel 2016 file type and save it.</t>
  </si>
  <si>
    <r>
      <t xml:space="preserve">Create a new worksheet named </t>
    </r>
    <r>
      <rPr>
        <b/>
        <sz val="12"/>
        <color theme="1"/>
        <rFont val="Times New Roman"/>
        <family val="1"/>
      </rPr>
      <t xml:space="preserve">Trang 1 </t>
    </r>
    <r>
      <rPr>
        <sz val="12"/>
        <color theme="1"/>
        <rFont val="Times New Roman"/>
        <family val="1"/>
      </rPr>
      <t xml:space="preserve">after </t>
    </r>
    <r>
      <rPr>
        <b/>
        <sz val="12"/>
        <color theme="1"/>
        <rFont val="Times New Roman"/>
        <family val="1"/>
      </rPr>
      <t xml:space="preserve">HINH 1 </t>
    </r>
    <r>
      <rPr>
        <sz val="12"/>
        <color theme="1"/>
        <rFont val="Times New Roman"/>
        <family val="1"/>
      </rPr>
      <t>worksheet.</t>
    </r>
  </si>
  <si>
    <r>
      <t xml:space="preserve">Move </t>
    </r>
    <r>
      <rPr>
        <b/>
        <sz val="12"/>
        <color theme="1"/>
        <rFont val="Times New Roman"/>
        <family val="1"/>
      </rPr>
      <t xml:space="preserve">Trang 1 </t>
    </r>
    <r>
      <rPr>
        <sz val="12"/>
        <color theme="1"/>
        <rFont val="Times New Roman"/>
        <family val="1"/>
      </rPr>
      <t xml:space="preserve">worksheet in front of </t>
    </r>
    <r>
      <rPr>
        <b/>
        <sz val="12"/>
        <color theme="1"/>
        <rFont val="Times New Roman"/>
        <family val="1"/>
      </rPr>
      <t xml:space="preserve">Yeu cau </t>
    </r>
    <r>
      <rPr>
        <sz val="12"/>
        <color theme="1"/>
        <rFont val="Times New Roman"/>
        <family val="1"/>
      </rPr>
      <t>worksheet.</t>
    </r>
  </si>
  <si>
    <r>
      <t xml:space="preserve">Insert new worksheet named </t>
    </r>
    <r>
      <rPr>
        <b/>
        <sz val="12"/>
        <color theme="1"/>
        <rFont val="Times New Roman"/>
        <family val="1"/>
      </rPr>
      <t>Trang 2</t>
    </r>
    <r>
      <rPr>
        <sz val="12"/>
        <color theme="1"/>
        <rFont val="Times New Roman"/>
        <family val="1"/>
      </rPr>
      <t xml:space="preserve"> before </t>
    </r>
    <r>
      <rPr>
        <b/>
        <sz val="12"/>
        <color theme="1"/>
        <rFont val="Times New Roman"/>
        <family val="1"/>
      </rPr>
      <t xml:space="preserve">HINH 1 </t>
    </r>
    <r>
      <rPr>
        <sz val="12"/>
        <color theme="1"/>
        <rFont val="Times New Roman"/>
        <family val="1"/>
      </rPr>
      <t>worksheet.</t>
    </r>
  </si>
  <si>
    <r>
      <t>Copy</t>
    </r>
    <r>
      <rPr>
        <b/>
        <sz val="12"/>
        <color theme="1"/>
        <rFont val="Times New Roman"/>
        <family val="1"/>
      </rPr>
      <t xml:space="preserve"> Bai 3</t>
    </r>
    <r>
      <rPr>
        <sz val="12"/>
        <color theme="1"/>
        <rFont val="Times New Roman"/>
        <family val="1"/>
      </rPr>
      <t xml:space="preserve"> worksheet to the end of workbook and rename it to </t>
    </r>
    <r>
      <rPr>
        <b/>
        <sz val="12"/>
        <color theme="1"/>
        <rFont val="Times New Roman"/>
        <family val="1"/>
      </rPr>
      <t>Bai 5</t>
    </r>
    <r>
      <rPr>
        <sz val="12"/>
        <color theme="1"/>
        <rFont val="Times New Roman"/>
        <family val="1"/>
      </rPr>
      <t>.</t>
    </r>
  </si>
  <si>
    <r>
      <t xml:space="preserve">Create a new workbook and save it as </t>
    </r>
    <r>
      <rPr>
        <b/>
        <sz val="12"/>
        <color theme="1"/>
        <rFont val="Times New Roman"/>
        <family val="1"/>
      </rPr>
      <t>BT2.xlsx</t>
    </r>
    <r>
      <rPr>
        <sz val="12"/>
        <color theme="1"/>
        <rFont val="Times New Roman"/>
        <family val="1"/>
      </rPr>
      <t>, insert two new worksheets to the end of the workbook.</t>
    </r>
  </si>
  <si>
    <r>
      <t xml:space="preserve">In the </t>
    </r>
    <r>
      <rPr>
        <b/>
        <sz val="12"/>
        <color theme="1"/>
        <rFont val="Times New Roman"/>
        <family val="1"/>
      </rPr>
      <t xml:space="preserve">Bai tap Tai lop Tuan 3.xlsx </t>
    </r>
    <r>
      <rPr>
        <sz val="12"/>
        <color theme="1"/>
        <rFont val="Times New Roman"/>
        <family val="1"/>
      </rPr>
      <t xml:space="preserve">workbook, copy </t>
    </r>
    <r>
      <rPr>
        <b/>
        <sz val="12"/>
        <color theme="1"/>
        <rFont val="Times New Roman"/>
        <family val="1"/>
      </rPr>
      <t xml:space="preserve">Bai 5 </t>
    </r>
    <r>
      <rPr>
        <sz val="12"/>
        <color theme="1"/>
        <rFont val="Times New Roman"/>
        <family val="1"/>
      </rPr>
      <t xml:space="preserve">worksheet to </t>
    </r>
    <r>
      <rPr>
        <b/>
        <sz val="12"/>
        <color theme="1"/>
        <rFont val="Times New Roman"/>
        <family val="1"/>
      </rPr>
      <t xml:space="preserve">BT2.xlsx </t>
    </r>
    <r>
      <rPr>
        <sz val="12"/>
        <color theme="1"/>
        <rFont val="Times New Roman"/>
        <family val="1"/>
      </rPr>
      <t xml:space="preserve">workbook and put it after </t>
    </r>
    <r>
      <rPr>
        <b/>
        <sz val="12"/>
        <color theme="1"/>
        <rFont val="Times New Roman"/>
        <family val="1"/>
      </rPr>
      <t xml:space="preserve">Sheet1 </t>
    </r>
    <r>
      <rPr>
        <sz val="12"/>
        <color theme="1"/>
        <rFont val="Times New Roman"/>
        <family val="1"/>
      </rPr>
      <t>worksheet.</t>
    </r>
  </si>
  <si>
    <r>
      <t xml:space="preserve">Move </t>
    </r>
    <r>
      <rPr>
        <b/>
        <sz val="12"/>
        <color theme="1"/>
        <rFont val="Times New Roman"/>
        <family val="1"/>
      </rPr>
      <t>Sheet3</t>
    </r>
    <r>
      <rPr>
        <sz val="12"/>
        <color theme="1"/>
        <rFont val="Times New Roman"/>
        <family val="1"/>
      </rPr>
      <t xml:space="preserve"> worksheet in the </t>
    </r>
    <r>
      <rPr>
        <b/>
        <sz val="12"/>
        <color theme="1"/>
        <rFont val="Times New Roman"/>
        <family val="1"/>
      </rPr>
      <t>BT2.xlsx</t>
    </r>
    <r>
      <rPr>
        <sz val="12"/>
        <color theme="1"/>
        <rFont val="Times New Roman"/>
        <family val="1"/>
      </rPr>
      <t xml:space="preserve"> workbook after </t>
    </r>
    <r>
      <rPr>
        <b/>
        <sz val="12"/>
        <color theme="1"/>
        <rFont val="Times New Roman"/>
        <family val="1"/>
      </rPr>
      <t xml:space="preserve">Bai 3 </t>
    </r>
    <r>
      <rPr>
        <sz val="12"/>
        <color theme="1"/>
        <rFont val="Times New Roman"/>
        <family val="1"/>
      </rPr>
      <t xml:space="preserve">worksheet in the </t>
    </r>
    <r>
      <rPr>
        <b/>
        <sz val="12"/>
        <color theme="1"/>
        <rFont val="Times New Roman"/>
        <family val="1"/>
      </rPr>
      <t>Bai tap Tai lop Tuan 3.xlsx</t>
    </r>
    <r>
      <rPr>
        <sz val="12"/>
        <color theme="1"/>
        <rFont val="Times New Roman"/>
        <family val="1"/>
      </rPr>
      <t xml:space="preserve"> workbook.</t>
    </r>
  </si>
  <si>
    <r>
      <t xml:space="preserve">In the </t>
    </r>
    <r>
      <rPr>
        <b/>
        <sz val="12"/>
        <color theme="1"/>
        <rFont val="Times New Roman"/>
        <family val="1"/>
      </rPr>
      <t xml:space="preserve">BT2.xlsx </t>
    </r>
    <r>
      <rPr>
        <sz val="12"/>
        <color theme="1"/>
        <rFont val="Times New Roman"/>
        <family val="1"/>
      </rPr>
      <t>workbook, assign each worksheet a different color.</t>
    </r>
  </si>
  <si>
    <r>
      <t xml:space="preserve">In the </t>
    </r>
    <r>
      <rPr>
        <b/>
        <sz val="12"/>
        <color theme="1"/>
        <rFont val="Times New Roman"/>
        <family val="1"/>
      </rPr>
      <t xml:space="preserve"> Bai tap Tai lop Tuan 3.xlsx</t>
    </r>
    <r>
      <rPr>
        <sz val="12"/>
        <color theme="1"/>
        <rFont val="Times New Roman"/>
        <family val="1"/>
      </rPr>
      <t xml:space="preserve"> workbook, set a same color to </t>
    </r>
    <r>
      <rPr>
        <b/>
        <sz val="12"/>
        <color theme="1"/>
        <rFont val="Times New Roman"/>
        <family val="1"/>
      </rPr>
      <t>Trang 1</t>
    </r>
    <r>
      <rPr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 xml:space="preserve"> Bai 1</t>
    </r>
    <r>
      <rPr>
        <sz val="12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>Sheet3</t>
    </r>
    <r>
      <rPr>
        <sz val="12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 xml:space="preserve">Bai 5 </t>
    </r>
    <r>
      <rPr>
        <sz val="12"/>
        <color theme="1"/>
        <rFont val="Times New Roman"/>
        <family val="1"/>
      </rPr>
      <t>worksheets.</t>
    </r>
  </si>
  <si>
    <r>
      <t xml:space="preserve">In the </t>
    </r>
    <r>
      <rPr>
        <b/>
        <sz val="12"/>
        <color theme="1"/>
        <rFont val="Times New Roman"/>
        <family val="1"/>
      </rPr>
      <t xml:space="preserve">Bai tap Tai lop Tuan 3.xlsx </t>
    </r>
    <r>
      <rPr>
        <sz val="12"/>
        <color theme="1"/>
        <rFont val="Times New Roman"/>
        <family val="1"/>
      </rPr>
      <t xml:space="preserve">workbook, make </t>
    </r>
    <r>
      <rPr>
        <b/>
        <sz val="12"/>
        <color theme="1"/>
        <rFont val="Times New Roman"/>
        <family val="1"/>
      </rPr>
      <t>Bai 1</t>
    </r>
    <r>
      <rPr>
        <sz val="12"/>
        <color theme="1"/>
        <rFont val="Times New Roman"/>
        <family val="1"/>
      </rPr>
      <t xml:space="preserve"> worksheet still exist in the workbook but not visible.</t>
    </r>
  </si>
  <si>
    <r>
      <t xml:space="preserve"> In the </t>
    </r>
    <r>
      <rPr>
        <b/>
        <sz val="12"/>
        <color theme="1"/>
        <rFont val="Times New Roman"/>
        <family val="1"/>
      </rPr>
      <t>Bai tap Tai lop Tuan 3.xlsx</t>
    </r>
    <r>
      <rPr>
        <sz val="12"/>
        <color theme="1"/>
        <rFont val="Times New Roman"/>
        <family val="1"/>
      </rPr>
      <t xml:space="preserve"> workbook, display the existing </t>
    </r>
    <r>
      <rPr>
        <b/>
        <sz val="12"/>
        <color theme="1"/>
        <rFont val="Times New Roman"/>
        <family val="1"/>
      </rPr>
      <t>BKNK</t>
    </r>
    <r>
      <rPr>
        <sz val="12"/>
        <color theme="1"/>
        <rFont val="Times New Roman"/>
        <family val="1"/>
      </rPr>
      <t xml:space="preserve"> worksheet.</t>
    </r>
  </si>
  <si>
    <r>
      <t xml:space="preserve">In the </t>
    </r>
    <r>
      <rPr>
        <b/>
        <sz val="12"/>
        <color theme="1"/>
        <rFont val="Times New Roman"/>
        <family val="1"/>
      </rPr>
      <t xml:space="preserve">Bai tap Tai lop Tuan 3.xlsx </t>
    </r>
    <r>
      <rPr>
        <sz val="12"/>
        <color theme="1"/>
        <rFont val="Times New Roman"/>
        <family val="1"/>
      </rPr>
      <t xml:space="preserve">workbook, delete </t>
    </r>
    <r>
      <rPr>
        <b/>
        <sz val="12"/>
        <color theme="1"/>
        <rFont val="Times New Roman"/>
        <family val="1"/>
      </rPr>
      <t xml:space="preserve">BKNK </t>
    </r>
    <r>
      <rPr>
        <sz val="12"/>
        <color theme="1"/>
        <rFont val="Times New Roman"/>
        <family val="1"/>
      </rPr>
      <t xml:space="preserve">and </t>
    </r>
    <r>
      <rPr>
        <b/>
        <sz val="12"/>
        <color theme="1"/>
        <rFont val="Times New Roman"/>
        <family val="1"/>
      </rPr>
      <t xml:space="preserve">BTT </t>
    </r>
    <r>
      <rPr>
        <sz val="12"/>
        <color theme="1"/>
        <rFont val="Times New Roman"/>
        <family val="1"/>
      </rPr>
      <t>worksheets .</t>
    </r>
  </si>
  <si>
    <r>
      <t xml:space="preserve">Use the </t>
    </r>
    <r>
      <rPr>
        <b/>
        <sz val="12"/>
        <color theme="1"/>
        <rFont val="Times New Roman"/>
        <family val="1"/>
      </rPr>
      <t>Bai tap Tai lop Tuan 3.xlsx</t>
    </r>
    <r>
      <rPr>
        <sz val="12"/>
        <color theme="1"/>
        <rFont val="Times New Roman"/>
        <family val="1"/>
      </rPr>
      <t xml:space="preserve"> workbook and perform the following requirements on the </t>
    </r>
    <r>
      <rPr>
        <b/>
        <sz val="12"/>
        <color theme="1"/>
        <rFont val="Times New Roman"/>
        <family val="1"/>
      </rPr>
      <t>Yeu cau</t>
    </r>
    <r>
      <rPr>
        <sz val="12"/>
        <color theme="1"/>
        <rFont val="Times New Roman"/>
        <family val="1"/>
      </rPr>
      <t xml:space="preserve"> worksheet:</t>
    </r>
  </si>
  <si>
    <r>
      <t xml:space="preserve">Use the </t>
    </r>
    <r>
      <rPr>
        <b/>
        <sz val="12"/>
        <color theme="1"/>
        <rFont val="Times New Roman"/>
        <family val="1"/>
      </rPr>
      <t>Bai tap Tai lop Tuan 3.xlsx</t>
    </r>
    <r>
      <rPr>
        <sz val="12"/>
        <color theme="1"/>
        <rFont val="Times New Roman"/>
        <family val="1"/>
      </rPr>
      <t xml:space="preserve"> workbook and perform the following requirements:</t>
    </r>
  </si>
  <si>
    <r>
      <t xml:space="preserve">Save </t>
    </r>
    <r>
      <rPr>
        <b/>
        <sz val="12"/>
        <color theme="1"/>
        <rFont val="Times New Roman"/>
        <family val="1"/>
      </rPr>
      <t xml:space="preserve">Yeu cau </t>
    </r>
    <r>
      <rPr>
        <sz val="12"/>
        <color theme="1"/>
        <rFont val="Times New Roman"/>
        <family val="1"/>
      </rPr>
      <t xml:space="preserve">worksheet as a PDF file with the name </t>
    </r>
    <r>
      <rPr>
        <b/>
        <sz val="12"/>
        <color theme="1"/>
        <rFont val="Times New Roman"/>
        <family val="1"/>
      </rPr>
      <t>trang tinh hien hanh.pdf</t>
    </r>
    <r>
      <rPr>
        <sz val="12"/>
        <color theme="1"/>
        <rFont val="Times New Roman"/>
        <family val="1"/>
      </rPr>
      <t>, do not open file after saving.</t>
    </r>
  </si>
  <si>
    <r>
      <t>Save entire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worksbook as a PDF file, do not open file after saving.</t>
    </r>
  </si>
  <si>
    <r>
      <t>Save the current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worksheet as a </t>
    </r>
    <r>
      <rPr>
        <b/>
        <sz val="12"/>
        <color theme="1"/>
        <rFont val="Times New Roman"/>
        <family val="1"/>
      </rPr>
      <t xml:space="preserve">CSV (Comma delimited) </t>
    </r>
    <r>
      <rPr>
        <sz val="12"/>
        <color theme="1"/>
        <rFont val="Times New Roman"/>
        <family val="1"/>
      </rPr>
      <t>file.</t>
    </r>
  </si>
  <si>
    <r>
      <t xml:space="preserve">Cho hiển thị lại trang tính </t>
    </r>
    <r>
      <rPr>
        <b/>
        <sz val="12"/>
        <rFont val="Times New Roman"/>
        <family val="1"/>
      </rPr>
      <t>BKNK</t>
    </r>
    <r>
      <rPr>
        <sz val="12"/>
        <rFont val="Times New Roman"/>
        <family val="1"/>
      </rPr>
      <t xml:space="preserve"> trong sổ tính </t>
    </r>
    <r>
      <rPr>
        <b/>
        <sz val="12"/>
        <rFont val="Times New Roman"/>
        <family val="1"/>
      </rPr>
      <t>Bai tap Tai lop Tuan 3.xlsx.</t>
    </r>
  </si>
  <si>
    <r>
      <t xml:space="preserve">Di chuyển đến ô </t>
    </r>
    <r>
      <rPr>
        <b/>
        <sz val="12"/>
        <rFont val="Times New Roman"/>
        <family val="1"/>
      </rPr>
      <t>J25</t>
    </r>
    <r>
      <rPr>
        <sz val="12"/>
        <rFont val="Times New Roman"/>
        <family val="1"/>
      </rPr>
      <t>.</t>
    </r>
  </si>
  <si>
    <r>
      <t xml:space="preserve">Di chuyển đến ô </t>
    </r>
    <r>
      <rPr>
        <b/>
        <sz val="12"/>
        <rFont val="Times New Roman"/>
        <family val="1"/>
      </rPr>
      <t>SBC1000000</t>
    </r>
    <r>
      <rPr>
        <sz val="12"/>
        <rFont val="Times New Roman"/>
        <family val="1"/>
      </rPr>
      <t>.</t>
    </r>
  </si>
  <si>
    <r>
      <t xml:space="preserve">Di chuyển đến khối ô </t>
    </r>
    <r>
      <rPr>
        <b/>
        <sz val="12"/>
        <rFont val="Times New Roman"/>
        <family val="1"/>
      </rPr>
      <t>N100:P105</t>
    </r>
    <r>
      <rPr>
        <sz val="12"/>
        <rFont val="Times New Roman"/>
        <family val="1"/>
      </rPr>
      <t>.</t>
    </r>
  </si>
  <si>
    <r>
      <t xml:space="preserve">Di chuyển đến khối ô có tên </t>
    </r>
    <r>
      <rPr>
        <b/>
        <sz val="12"/>
        <rFont val="Times New Roman"/>
        <family val="1"/>
      </rPr>
      <t>causo2</t>
    </r>
    <r>
      <rPr>
        <sz val="12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</si>
</sst>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u/>
      <sz val="10"/>
      <color indexed="12"/>
      <name val="Arial"/>
      <family val="2"/>
    </font>
    <font>
      <sz val="10"/>
      <color rgb="FF000000"/>
      <name val="Open Sans"/>
    </font>
    <font>
      <b/>
      <u/>
      <sz val="12"/>
      <name val="Arial"/>
      <family val="2"/>
    </font>
    <font>
      <sz val="16"/>
      <name val="Arial"/>
      <family val="2"/>
    </font>
    <font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8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u/>
      <sz val="18"/>
      <name val="Times New Roman"/>
      <family val="1"/>
    </font>
    <font>
      <sz val="11"/>
      <name val="Times New Roman"/>
      <family val="1"/>
    </font>
    <font>
      <sz val="15"/>
      <color rgb="FF0070C0"/>
      <name val="Times New Roman"/>
      <family val="1"/>
    </font>
    <font>
      <b/>
      <sz val="12"/>
      <color theme="0"/>
      <name val="Times New Roman"/>
      <family val="1"/>
    </font>
    <font>
      <b/>
      <sz val="12"/>
      <color theme="8" tint="-0.249977111117893"/>
      <name val="Arial"/>
      <family val="2"/>
    </font>
    <font>
      <b/>
      <sz val="12"/>
      <color theme="9" tint="-0.499984740745262"/>
      <name val="Arial"/>
      <family val="2"/>
    </font>
    <font>
      <b/>
      <sz val="12"/>
      <color theme="8" tint="-0.499984740745262"/>
      <name val="Arial"/>
      <family val="2"/>
    </font>
    <font>
      <b/>
      <sz val="16"/>
      <color theme="4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2"/>
      <color rgb="FF0000FF"/>
      <name val="Times New Roman"/>
      <family val="1"/>
    </font>
    <font>
      <sz val="12"/>
      <color rgb="FF000000"/>
      <name val="Times New Roman"/>
      <family val="1"/>
    </font>
    <font>
      <b/>
      <sz val="12"/>
      <color rgb="FF0000FF"/>
      <name val="Times New Roman"/>
      <family val="1"/>
    </font>
    <font>
      <sz val="12"/>
      <color rgb="FF242021"/>
      <name val="Times New Roman"/>
      <family val="1"/>
    </font>
    <font>
      <b/>
      <sz val="12"/>
      <color rgb="FF242021"/>
      <name val="Times New Roman"/>
      <family val="1"/>
    </font>
    <font>
      <i/>
      <sz val="12"/>
      <color rgb="FF24202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bgColor theme="9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/>
  </cellStyleXfs>
  <cellXfs count="98">
    <xf numFmtId="0" fontId="0" fillId="0" borderId="0" xfId="0"/>
    <xf numFmtId="0" fontId="2" fillId="0" borderId="0" xfId="1" applyFont="1"/>
    <xf numFmtId="0" fontId="4" fillId="0" borderId="0" xfId="1" applyFont="1" applyBorder="1"/>
    <xf numFmtId="0" fontId="5" fillId="0" borderId="0" xfId="1" applyFont="1"/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2" xfId="1" applyFont="1" applyBorder="1"/>
    <xf numFmtId="14" fontId="5" fillId="0" borderId="2" xfId="1" applyNumberFormat="1" applyFont="1" applyBorder="1"/>
    <xf numFmtId="0" fontId="5" fillId="0" borderId="0" xfId="1" applyFont="1" applyBorder="1" applyAlignment="1">
      <alignment horizontal="center"/>
    </xf>
    <xf numFmtId="0" fontId="5" fillId="0" borderId="4" xfId="1" applyFont="1" applyBorder="1"/>
    <xf numFmtId="14" fontId="5" fillId="0" borderId="4" xfId="1" applyNumberFormat="1" applyFont="1" applyBorder="1"/>
    <xf numFmtId="0" fontId="5" fillId="0" borderId="0" xfId="1" applyFont="1" applyBorder="1"/>
    <xf numFmtId="0" fontId="5" fillId="0" borderId="6" xfId="1" applyFont="1" applyBorder="1"/>
    <xf numFmtId="14" fontId="5" fillId="0" borderId="6" xfId="1" applyNumberFormat="1" applyFont="1" applyBorder="1"/>
    <xf numFmtId="0" fontId="7" fillId="0" borderId="0" xfId="1" applyFont="1"/>
    <xf numFmtId="0" fontId="5" fillId="0" borderId="7" xfId="1" applyFont="1" applyBorder="1" applyAlignment="1">
      <alignment wrapText="1"/>
    </xf>
    <xf numFmtId="0" fontId="7" fillId="0" borderId="4" xfId="1" applyFont="1" applyBorder="1" applyAlignment="1">
      <alignment horizontal="center" vertical="center"/>
    </xf>
    <xf numFmtId="0" fontId="5" fillId="0" borderId="4" xfId="1" applyFont="1" applyBorder="1" applyAlignment="1"/>
    <xf numFmtId="0" fontId="10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0" xfId="1"/>
    <xf numFmtId="0" fontId="11" fillId="0" borderId="1" xfId="1" applyFont="1" applyBorder="1" applyAlignment="1">
      <alignment horizontal="center"/>
    </xf>
    <xf numFmtId="0" fontId="2" fillId="0" borderId="3" xfId="1" applyFont="1" applyBorder="1"/>
    <xf numFmtId="0" fontId="2" fillId="0" borderId="4" xfId="1" applyFont="1" applyBorder="1"/>
    <xf numFmtId="0" fontId="2" fillId="0" borderId="4" xfId="1" applyFont="1" applyBorder="1" applyAlignment="1"/>
    <xf numFmtId="0" fontId="2" fillId="0" borderId="11" xfId="1" applyFont="1" applyBorder="1" applyAlignment="1"/>
    <xf numFmtId="0" fontId="2" fillId="0" borderId="12" xfId="1" applyFont="1" applyBorder="1"/>
    <xf numFmtId="0" fontId="2" fillId="0" borderId="13" xfId="1" applyFont="1" applyBorder="1"/>
    <xf numFmtId="0" fontId="8" fillId="0" borderId="0" xfId="2" applyAlignment="1" applyProtection="1"/>
    <xf numFmtId="0" fontId="2" fillId="0" borderId="5" xfId="1" applyFont="1" applyBorder="1"/>
    <xf numFmtId="0" fontId="2" fillId="0" borderId="6" xfId="1" applyFont="1" applyBorder="1"/>
    <xf numFmtId="0" fontId="2" fillId="0" borderId="14" xfId="1" applyFont="1" applyBorder="1"/>
    <xf numFmtId="0" fontId="2" fillId="0" borderId="0" xfId="1" applyFont="1" applyAlignment="1"/>
    <xf numFmtId="0" fontId="5" fillId="0" borderId="15" xfId="1" applyFont="1" applyBorder="1"/>
    <xf numFmtId="0" fontId="5" fillId="0" borderId="16" xfId="1" applyFont="1" applyBorder="1"/>
    <xf numFmtId="0" fontId="5" fillId="0" borderId="17" xfId="1" applyFont="1" applyBorder="1"/>
    <xf numFmtId="0" fontId="12" fillId="0" borderId="0" xfId="1" applyFont="1"/>
    <xf numFmtId="0" fontId="5" fillId="2" borderId="2" xfId="1" applyFont="1" applyFill="1" applyBorder="1" applyAlignment="1">
      <alignment horizontal="center"/>
    </xf>
    <xf numFmtId="0" fontId="5" fillId="2" borderId="18" xfId="1" applyFont="1" applyFill="1" applyBorder="1" applyAlignment="1"/>
    <xf numFmtId="0" fontId="15" fillId="0" borderId="0" xfId="1" applyFont="1" applyFill="1" applyBorder="1"/>
    <xf numFmtId="0" fontId="16" fillId="0" borderId="0" xfId="1" applyFont="1" applyFill="1" applyBorder="1"/>
    <xf numFmtId="0" fontId="5" fillId="0" borderId="0" xfId="1" applyFont="1" applyFill="1"/>
    <xf numFmtId="0" fontId="7" fillId="0" borderId="0" xfId="1" applyFont="1" applyFill="1"/>
    <xf numFmtId="0" fontId="5" fillId="0" borderId="0" xfId="1" applyFont="1" applyFill="1" applyBorder="1"/>
    <xf numFmtId="0" fontId="5" fillId="0" borderId="0" xfId="0" applyFont="1" applyFill="1"/>
    <xf numFmtId="0" fontId="5" fillId="0" borderId="0" xfId="0" applyFont="1"/>
    <xf numFmtId="0" fontId="18" fillId="0" borderId="0" xfId="1" applyFont="1" applyFill="1" applyBorder="1"/>
    <xf numFmtId="0" fontId="19" fillId="0" borderId="0" xfId="0" applyFont="1"/>
    <xf numFmtId="0" fontId="7" fillId="0" borderId="0" xfId="1" applyFont="1" applyFill="1" applyAlignment="1">
      <alignment horizontal="left"/>
    </xf>
    <xf numFmtId="0" fontId="5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1" applyFont="1" applyFill="1" applyAlignment="1"/>
    <xf numFmtId="0" fontId="5" fillId="0" borderId="0" xfId="1" applyFont="1" applyAlignment="1"/>
    <xf numFmtId="0" fontId="21" fillId="0" borderId="19" xfId="1" applyFont="1" applyBorder="1" applyAlignment="1">
      <alignment horizontal="center" vertical="center"/>
    </xf>
    <xf numFmtId="0" fontId="21" fillId="0" borderId="20" xfId="1" applyFont="1" applyBorder="1" applyAlignment="1">
      <alignment horizontal="center" vertical="center"/>
    </xf>
    <xf numFmtId="0" fontId="21" fillId="0" borderId="20" xfId="1" applyFont="1" applyBorder="1" applyAlignment="1">
      <alignment horizontal="center" vertical="center" wrapText="1"/>
    </xf>
    <xf numFmtId="0" fontId="21" fillId="0" borderId="21" xfId="1" applyFont="1" applyBorder="1" applyAlignment="1">
      <alignment horizontal="center" vertical="center" wrapText="1"/>
    </xf>
    <xf numFmtId="0" fontId="23" fillId="3" borderId="8" xfId="1" applyFont="1" applyFill="1" applyBorder="1" applyAlignment="1">
      <alignment horizontal="center" vertical="center" wrapText="1"/>
    </xf>
    <xf numFmtId="0" fontId="23" fillId="3" borderId="9" xfId="1" applyFont="1" applyFill="1" applyBorder="1" applyAlignment="1">
      <alignment horizontal="center" vertical="center"/>
    </xf>
    <xf numFmtId="0" fontId="23" fillId="3" borderId="9" xfId="1" applyFont="1" applyFill="1" applyBorder="1" applyAlignment="1">
      <alignment horizontal="center" vertical="center" wrapText="1"/>
    </xf>
    <xf numFmtId="0" fontId="23" fillId="3" borderId="10" xfId="1" applyFont="1" applyFill="1" applyBorder="1" applyAlignment="1">
      <alignment horizontal="center" vertical="center" wrapText="1"/>
    </xf>
    <xf numFmtId="0" fontId="22" fillId="4" borderId="4" xfId="1" applyFont="1" applyFill="1" applyBorder="1" applyAlignment="1">
      <alignment horizontal="center"/>
    </xf>
    <xf numFmtId="0" fontId="24" fillId="0" borderId="0" xfId="1" applyFont="1"/>
    <xf numFmtId="0" fontId="15" fillId="5" borderId="0" xfId="3" applyFont="1" applyFill="1"/>
    <xf numFmtId="0" fontId="5" fillId="0" borderId="0" xfId="0" applyFont="1" applyFill="1" applyAlignment="1"/>
    <xf numFmtId="0" fontId="28" fillId="0" borderId="0" xfId="1" applyFont="1" applyFill="1" applyBorder="1"/>
    <xf numFmtId="0" fontId="29" fillId="0" borderId="0" xfId="1" applyFont="1" applyFill="1" applyBorder="1"/>
    <xf numFmtId="0" fontId="30" fillId="0" borderId="0" xfId="0" applyFont="1" applyFill="1" applyAlignment="1">
      <alignment vertical="center"/>
    </xf>
    <xf numFmtId="0" fontId="31" fillId="0" borderId="0" xfId="1" applyFont="1" applyFill="1" applyBorder="1"/>
    <xf numFmtId="0" fontId="32" fillId="0" borderId="0" xfId="0" applyFont="1" applyBorder="1" applyAlignment="1">
      <alignment vertical="center"/>
    </xf>
    <xf numFmtId="0" fontId="32" fillId="0" borderId="0" xfId="0" applyFont="1" applyBorder="1"/>
    <xf numFmtId="0" fontId="36" fillId="0" borderId="0" xfId="1" applyFont="1" applyFill="1" applyBorder="1" applyAlignment="1">
      <alignment horizontal="left" vertical="center"/>
    </xf>
    <xf numFmtId="0" fontId="35" fillId="0" borderId="0" xfId="1" applyFont="1" applyFill="1" applyBorder="1" applyAlignment="1">
      <alignment horizontal="left" vertical="center"/>
    </xf>
    <xf numFmtId="0" fontId="36" fillId="0" borderId="0" xfId="1" applyFont="1" applyFill="1" applyBorder="1"/>
    <xf numFmtId="0" fontId="36" fillId="0" borderId="0" xfId="1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/>
    <xf numFmtId="0" fontId="36" fillId="0" borderId="0" xfId="0" applyFont="1"/>
    <xf numFmtId="0" fontId="36" fillId="0" borderId="0" xfId="0" applyFont="1" applyBorder="1" applyAlignment="1">
      <alignment vertical="center"/>
    </xf>
    <xf numFmtId="0" fontId="36" fillId="0" borderId="0" xfId="1" applyFont="1"/>
    <xf numFmtId="0" fontId="36" fillId="0" borderId="0" xfId="1" applyFont="1" applyFill="1"/>
    <xf numFmtId="0" fontId="36" fillId="0" borderId="0" xfId="1" applyFont="1" applyBorder="1"/>
    <xf numFmtId="0" fontId="36" fillId="0" borderId="0" xfId="0" applyFont="1" applyBorder="1"/>
    <xf numFmtId="0" fontId="36" fillId="0" borderId="0" xfId="1" applyFont="1" applyFill="1" applyBorder="1" applyAlignment="1">
      <alignment vertical="center"/>
    </xf>
    <xf numFmtId="0" fontId="36" fillId="0" borderId="0" xfId="1" applyFont="1" applyFill="1" applyAlignment="1"/>
    <xf numFmtId="0" fontId="36" fillId="0" borderId="0" xfId="1" applyFont="1" applyAlignment="1"/>
    <xf numFmtId="0" fontId="35" fillId="0" borderId="0" xfId="1" applyFont="1" applyFill="1" applyAlignment="1">
      <alignment horizontal="left" vertical="center"/>
    </xf>
    <xf numFmtId="0" fontId="35" fillId="0" borderId="0" xfId="1" applyFont="1" applyFill="1"/>
    <xf numFmtId="0" fontId="35" fillId="0" borderId="0" xfId="1" applyFont="1"/>
    <xf numFmtId="0" fontId="32" fillId="0" borderId="0" xfId="0" applyFont="1" applyFill="1" applyBorder="1"/>
    <xf numFmtId="0" fontId="36" fillId="0" borderId="0" xfId="0" applyFont="1" applyFill="1" applyBorder="1"/>
    <xf numFmtId="0" fontId="26" fillId="0" borderId="0" xfId="1" applyFont="1" applyFill="1" applyBorder="1" applyAlignment="1">
      <alignment wrapText="1"/>
    </xf>
    <xf numFmtId="0" fontId="20" fillId="0" borderId="1" xfId="1" applyFont="1" applyBorder="1" applyAlignment="1">
      <alignment horizontal="center"/>
    </xf>
    <xf numFmtId="0" fontId="25" fillId="0" borderId="0" xfId="1" applyFont="1" applyBorder="1" applyAlignment="1">
      <alignment horizontal="center"/>
    </xf>
  </cellXfs>
  <cellStyles count="7">
    <cellStyle name="Hyperlink 2" xfId="2"/>
    <cellStyle name="Normal" xfId="0" builtinId="0"/>
    <cellStyle name="Normal 2" xfId="1"/>
    <cellStyle name="Normal 3" xfId="3"/>
    <cellStyle name="Normal 3 2" xfId="4"/>
    <cellStyle name="Normal 4" xfId="5"/>
    <cellStyle name="Normal 5" xfId="6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double">
          <color rgb="FF000000"/>
        </left>
        <right style="thin">
          <color rgb="FF000000"/>
        </right>
        <top style="double">
          <color rgb="FF000000"/>
        </top>
      </border>
    </dxf>
    <dxf>
      <border outline="0">
        <bottom style="double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double">
          <color indexed="64"/>
        </left>
        <right style="thin">
          <color indexed="64"/>
        </right>
        <top style="double">
          <color indexed="64"/>
        </top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581026</xdr:colOff>
      <xdr:row>0</xdr:row>
      <xdr:rowOff>9523</xdr:rowOff>
    </xdr:from>
    <xdr:to>
      <xdr:col>13</xdr:col>
      <xdr:colOff>95251</xdr:colOff>
      <xdr:row>2</xdr:row>
      <xdr:rowOff>141306</xdr:rowOff>
    </xdr:to>
    <xdr:grpSp>
      <xdr:nvGrpSpPr>
        <xdr:cNvPr id="31" name="Group 30"/>
        <xdr:cNvGrpSpPr/>
      </xdr:nvGrpSpPr>
      <xdr:grpSpPr>
        <a:xfrm>
          <a:off x="1352551" y="9523"/>
          <a:ext cx="5715000" cy="617558"/>
          <a:chOff x="10002807" y="3305175"/>
          <a:chExt cx="9771093" cy="809625"/>
        </a:xfrm>
      </xdr:grpSpPr>
      <xdr:sp macro="" textlink="">
        <xdr:nvSpPr>
          <xdr:cNvPr id="33" name="Rounded Rectangle 32"/>
          <xdr:cNvSpPr/>
        </xdr:nvSpPr>
        <xdr:spPr>
          <a:xfrm>
            <a:off x="10020300" y="3333750"/>
            <a:ext cx="9753600" cy="781050"/>
          </a:xfrm>
          <a:prstGeom prst="round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pic>
        <xdr:nvPicPr>
          <xdr:cNvPr id="34" name="Picture 33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454801" y="3360001"/>
            <a:ext cx="1055163" cy="715544"/>
          </a:xfrm>
          <a:prstGeom prst="ellipse">
            <a:avLst/>
          </a:prstGeom>
          <a:ln>
            <a:noFill/>
          </a:ln>
          <a:effectLst>
            <a:softEdge rad="112500"/>
          </a:effectLst>
        </xdr:spPr>
      </xdr:pic>
      <xdr:sp macro="" textlink="">
        <xdr:nvSpPr>
          <xdr:cNvPr id="35" name="Rectangle 34"/>
          <xdr:cNvSpPr/>
        </xdr:nvSpPr>
        <xdr:spPr>
          <a:xfrm>
            <a:off x="10002807" y="3305175"/>
            <a:ext cx="9744852" cy="736721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pPr algn="ctr"/>
            <a:r>
              <a:rPr lang="en-US" sz="30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  BÀI</a:t>
            </a:r>
            <a:r>
              <a:rPr lang="en-US" sz="30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 TẬP TẠI LỚP TUẦN 3</a:t>
            </a:r>
            <a:endParaRPr lang="en-US" sz="3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  <xdr:pic>
        <xdr:nvPicPr>
          <xdr:cNvPr id="36" name="Picture 3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25723" y="3396825"/>
            <a:ext cx="1123949" cy="621523"/>
          </a:xfrm>
          <a:prstGeom prst="rect">
            <a:avLst/>
          </a:prstGeom>
        </xdr:spPr>
      </xdr:pic>
    </xdr:grpSp>
    <xdr:clientData/>
  </xdr:twoCellAnchor>
  <xdr:twoCellAnchor editAs="absolute">
    <xdr:from>
      <xdr:col>11</xdr:col>
      <xdr:colOff>600075</xdr:colOff>
      <xdr:row>2</xdr:row>
      <xdr:rowOff>209550</xdr:rowOff>
    </xdr:from>
    <xdr:to>
      <xdr:col>17</xdr:col>
      <xdr:colOff>161925</xdr:colOff>
      <xdr:row>8</xdr:row>
      <xdr:rowOff>190500</xdr:rowOff>
    </xdr:to>
    <xdr:sp macro="" textlink="">
      <xdr:nvSpPr>
        <xdr:cNvPr id="7" name="Rectangle 6"/>
        <xdr:cNvSpPr/>
      </xdr:nvSpPr>
      <xdr:spPr>
        <a:xfrm>
          <a:off x="6353175" y="695325"/>
          <a:ext cx="3219450" cy="1466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vi-VN" sz="1400" b="1" i="0" u="sng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Quản lý môi trường làm việc Excel</a:t>
          </a:r>
          <a:br>
            <a:rPr lang="vi-VN" sz="1400" b="1" i="0" u="sng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Khởi tạo và định dạng sổ tính:</a:t>
          </a:r>
          <a:b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- Tạo sổ tính (workbook) mới</a:t>
          </a:r>
          <a:b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- Các thao tác với trang tính</a:t>
          </a:r>
          <a:b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- Điều hướng trên trang tính</a:t>
          </a:r>
          <a:b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Cấu hình tuỳ chọn Excel (giao diện)</a:t>
          </a:r>
          <a:b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vi-VN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Lưu sổ tính với nhiều định dạng khác nhau</a:t>
          </a:r>
          <a:r>
            <a:rPr lang="vi-VN" b="1">
              <a:solidFill>
                <a:sysClr val="windowText" lastClr="000000"/>
              </a:solidFill>
            </a:rPr>
            <a:t> 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0</xdr:row>
      <xdr:rowOff>28573</xdr:rowOff>
    </xdr:from>
    <xdr:to>
      <xdr:col>14</xdr:col>
      <xdr:colOff>219074</xdr:colOff>
      <xdr:row>2</xdr:row>
      <xdr:rowOff>160356</xdr:rowOff>
    </xdr:to>
    <xdr:grpSp>
      <xdr:nvGrpSpPr>
        <xdr:cNvPr id="2" name="Group 1"/>
        <xdr:cNvGrpSpPr/>
      </xdr:nvGrpSpPr>
      <xdr:grpSpPr>
        <a:xfrm>
          <a:off x="2009775" y="28573"/>
          <a:ext cx="5791199" cy="617558"/>
          <a:chOff x="10002805" y="3305175"/>
          <a:chExt cx="9901373" cy="809625"/>
        </a:xfrm>
      </xdr:grpSpPr>
      <xdr:sp macro="" textlink="">
        <xdr:nvSpPr>
          <xdr:cNvPr id="3" name="Rounded Rectangle 2"/>
          <xdr:cNvSpPr/>
        </xdr:nvSpPr>
        <xdr:spPr>
          <a:xfrm>
            <a:off x="10020300" y="3333750"/>
            <a:ext cx="9753600" cy="781050"/>
          </a:xfrm>
          <a:prstGeom prst="round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601367" y="3360001"/>
            <a:ext cx="1055164" cy="715544"/>
          </a:xfrm>
          <a:prstGeom prst="ellipse">
            <a:avLst/>
          </a:prstGeom>
          <a:ln>
            <a:noFill/>
          </a:ln>
          <a:effectLst>
            <a:softEdge rad="112500"/>
          </a:effectLst>
        </xdr:spPr>
      </xdr:pic>
      <xdr:sp macro="" textlink="">
        <xdr:nvSpPr>
          <xdr:cNvPr id="5" name="Rectangle 4"/>
          <xdr:cNvSpPr/>
        </xdr:nvSpPr>
        <xdr:spPr>
          <a:xfrm>
            <a:off x="10002805" y="3305175"/>
            <a:ext cx="9901373" cy="736721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pPr algn="ctr"/>
            <a:r>
              <a:rPr lang="en-US" sz="30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  Practice in class - Week </a:t>
            </a:r>
            <a:r>
              <a:rPr lang="en-US" sz="30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  <a:latin typeface="+mn-lt"/>
                <a:ea typeface="+mn-ea"/>
                <a:cs typeface="+mn-cs"/>
              </a:rPr>
              <a:t>3</a:t>
            </a:r>
            <a:endParaRPr lang="en-US" sz="3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  <xdr:pic>
        <xdr:nvPicPr>
          <xdr:cNvPr id="6" name="Picture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181942" y="3396825"/>
            <a:ext cx="1449379" cy="621523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581025</xdr:colOff>
      <xdr:row>4</xdr:row>
      <xdr:rowOff>114300</xdr:rowOff>
    </xdr:from>
    <xdr:to>
      <xdr:col>19</xdr:col>
      <xdr:colOff>85725</xdr:colOff>
      <xdr:row>8</xdr:row>
      <xdr:rowOff>209550</xdr:rowOff>
    </xdr:to>
    <xdr:sp macro="" textlink="">
      <xdr:nvSpPr>
        <xdr:cNvPr id="7" name="TextBox 6"/>
        <xdr:cNvSpPr txBox="1"/>
      </xdr:nvSpPr>
      <xdr:spPr>
        <a:xfrm>
          <a:off x="6943725" y="1333500"/>
          <a:ext cx="3771900" cy="1362075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Manage the Excel</a:t>
          </a:r>
          <a:r>
            <a:rPr lang="en-US" sz="14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4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working environment</a:t>
          </a:r>
          <a:r>
            <a:rPr lang="en-US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vi-VN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vi-VN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Create and format the work</a:t>
          </a:r>
          <a:r>
            <a:rPr lang="en-US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book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Calibri (Body)"/>
              <a:ea typeface="+mn-ea"/>
              <a:cs typeface="+mn-cs"/>
            </a:rPr>
            <a:t>* Navigate through a worksheet</a:t>
          </a:r>
          <a:r>
            <a:rPr lang="vi-VN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vi-VN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vi-VN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Personalize the excel environment</a:t>
          </a:r>
          <a:r>
            <a:rPr lang="en-US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Save workbook in specific formats</a:t>
          </a:r>
          <a:r>
            <a:rPr lang="vi-VN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400" b="0">
            <a:effectLst/>
            <a:latin typeface="+mn-lt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361951</xdr:colOff>
      <xdr:row>15</xdr:row>
      <xdr:rowOff>104776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1" cy="2962276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361951</xdr:colOff>
      <xdr:row>15</xdr:row>
      <xdr:rowOff>104776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1" cy="2962276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3:G10" totalsRowShown="0" headerRowDxfId="19" headerRowBorderDxfId="18" tableBorderDxfId="17" headerRowCellStyle="Normal 2">
  <autoFilter ref="A3:G10"/>
  <tableColumns count="7">
    <tableColumn id="1" name="Tên KH" dataDxfId="16" dataCellStyle="Normal 2"/>
    <tableColumn id="2" name="Quốc tịch" dataDxfId="15" dataCellStyle="Normal 2"/>
    <tableColumn id="3" name="Mã Phòng" dataDxfId="14" dataCellStyle="Normal 2"/>
    <tableColumn id="4" name="Ngày đến" dataDxfId="13" dataCellStyle="Normal 2"/>
    <tableColumn id="5" name="Ngày đi" dataDxfId="12" dataCellStyle="Normal 2"/>
    <tableColumn id="6" name="Số_x000a_ngày ở" dataDxfId="11" dataCellStyle="Normal 2">
      <calculatedColumnFormula>E4-D4</calculatedColumnFormula>
    </tableColumn>
    <tableColumn id="7" name="Tiền_x000a_phòng" dataDxfId="10" dataCellStyle="Normal 2">
      <calculatedColumnFormula>VLOOKUP(LEFT(C4,2),$B$15:$E$17,IF(MID(C4,3,1)="A",2,IF(MID(C4,3,1)="B",3,4)),4)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3:G10" totalsRowShown="0" headerRowDxfId="9" headerRowBorderDxfId="8" tableBorderDxfId="7" headerRowCellStyle="Normal 2">
  <autoFilter ref="A3:G10"/>
  <tableColumns count="7">
    <tableColumn id="1" name="Tên KH" dataDxfId="6" dataCellStyle="Normal 2"/>
    <tableColumn id="2" name="Quốc tịch" dataDxfId="5" dataCellStyle="Normal 2"/>
    <tableColumn id="3" name="Mã Phòng" dataDxfId="4" dataCellStyle="Normal 2"/>
    <tableColumn id="4" name="Ngày đến" dataDxfId="3" dataCellStyle="Normal 2"/>
    <tableColumn id="5" name="Ngày đi" dataDxfId="2" dataCellStyle="Normal 2"/>
    <tableColumn id="6" name="Số_x000a_ngày ở" dataDxfId="1" dataCellStyle="Normal 2">
      <calculatedColumnFormula>E4-D4</calculatedColumnFormula>
    </tableColumn>
    <tableColumn id="7" name="Tiền_x000a_phòng" dataDxfId="0" dataCellStyle="Normal 2">
      <calculatedColumnFormula>VLOOKUP(LEFT(C4,2),$B$15:$E$17,IF(MID(C4,3,1)="A",2,IF(MID(C4,3,1)="B",3,4)),4)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C28" sqref="C28"/>
    </sheetView>
  </sheetViews>
  <sheetFormatPr defaultRowHeight="15.75"/>
  <cols>
    <col min="1" max="3" width="3.85546875" style="43" customWidth="1"/>
    <col min="4" max="4" width="9.140625" style="43"/>
    <col min="5" max="5" width="10.7109375" style="43" customWidth="1"/>
    <col min="6" max="8" width="9.140625" style="43"/>
    <col min="9" max="12" width="9.140625" style="3"/>
    <col min="13" max="16384" width="9.140625" style="45"/>
  </cols>
  <sheetData>
    <row r="1" spans="1:19">
      <c r="I1" s="41"/>
      <c r="J1" s="41"/>
      <c r="K1" s="41"/>
      <c r="L1" s="41"/>
      <c r="M1" s="44"/>
      <c r="N1" s="44"/>
      <c r="O1" s="44"/>
    </row>
    <row r="2" spans="1:19" ht="22.5">
      <c r="A2" s="39" t="s">
        <v>0</v>
      </c>
      <c r="I2" s="41"/>
      <c r="J2" s="41"/>
      <c r="K2" s="41"/>
      <c r="L2" s="41"/>
      <c r="M2" s="44"/>
      <c r="N2" s="44"/>
      <c r="O2" s="44"/>
    </row>
    <row r="3" spans="1:19" ht="22.5">
      <c r="A3" s="46"/>
      <c r="I3" s="41"/>
      <c r="J3" s="41"/>
      <c r="K3" s="41"/>
      <c r="L3" s="41"/>
      <c r="M3" s="44"/>
      <c r="N3" s="44"/>
      <c r="O3" s="44"/>
    </row>
    <row r="4" spans="1:19">
      <c r="B4" s="43" t="s">
        <v>83</v>
      </c>
      <c r="I4" s="41"/>
      <c r="J4" s="41"/>
      <c r="K4" s="41"/>
      <c r="L4" s="41"/>
      <c r="M4" s="44"/>
      <c r="N4" s="44"/>
      <c r="O4" s="44"/>
    </row>
    <row r="5" spans="1:19">
      <c r="E5" s="43" t="s">
        <v>75</v>
      </c>
      <c r="I5" s="41"/>
      <c r="J5" s="41"/>
      <c r="K5" s="41"/>
      <c r="L5" s="41"/>
      <c r="M5" s="44"/>
      <c r="N5" s="44"/>
      <c r="O5" s="44"/>
    </row>
    <row r="6" spans="1:19" s="47" customFormat="1" ht="21" customHeight="1">
      <c r="A6" s="43"/>
      <c r="B6" s="40" t="s">
        <v>76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9" s="48" customFormat="1" ht="21" customHeight="1">
      <c r="A7" s="50" t="s">
        <v>56</v>
      </c>
      <c r="B7" s="50" t="s">
        <v>3</v>
      </c>
      <c r="C7" s="52"/>
      <c r="D7" s="50"/>
      <c r="E7" s="50"/>
      <c r="F7" s="50"/>
      <c r="G7" s="50"/>
      <c r="H7" s="50"/>
      <c r="I7" s="52"/>
      <c r="J7" s="52"/>
      <c r="K7" s="52"/>
      <c r="L7" s="52"/>
      <c r="M7" s="52"/>
      <c r="N7" s="52"/>
    </row>
    <row r="8" spans="1:19" ht="21" customHeight="1">
      <c r="A8" s="51"/>
      <c r="B8" s="50" t="s">
        <v>77</v>
      </c>
      <c r="C8" s="51" t="s">
        <v>92</v>
      </c>
      <c r="D8" s="51"/>
      <c r="E8" s="51"/>
      <c r="F8" s="51"/>
      <c r="G8" s="51"/>
      <c r="H8" s="51"/>
      <c r="I8" s="53"/>
      <c r="J8" s="53"/>
      <c r="K8" s="53"/>
      <c r="L8" s="53"/>
      <c r="M8" s="54"/>
      <c r="N8" s="54"/>
      <c r="O8" s="44"/>
    </row>
    <row r="9" spans="1:19" s="3" customFormat="1" ht="21" customHeight="1">
      <c r="A9" s="51"/>
      <c r="B9" s="50" t="s">
        <v>78</v>
      </c>
      <c r="C9" s="51" t="s">
        <v>102</v>
      </c>
      <c r="D9" s="51"/>
      <c r="E9" s="51"/>
      <c r="F9" s="51"/>
      <c r="G9" s="51"/>
      <c r="H9" s="51"/>
      <c r="I9" s="53"/>
      <c r="J9" s="53"/>
      <c r="K9" s="53"/>
      <c r="L9" s="53"/>
      <c r="M9" s="53"/>
      <c r="N9" s="53"/>
      <c r="O9" s="41"/>
    </row>
    <row r="10" spans="1:19" s="3" customFormat="1" ht="21" customHeight="1">
      <c r="A10" s="51"/>
      <c r="B10" s="50" t="s">
        <v>79</v>
      </c>
      <c r="C10" s="51" t="s">
        <v>85</v>
      </c>
      <c r="D10" s="51"/>
      <c r="E10" s="51"/>
      <c r="F10" s="51"/>
      <c r="G10" s="51"/>
      <c r="H10" s="51"/>
      <c r="I10" s="53"/>
      <c r="J10" s="53"/>
      <c r="K10" s="53"/>
      <c r="L10" s="53"/>
      <c r="M10" s="53"/>
      <c r="N10" s="53"/>
      <c r="O10" s="41"/>
    </row>
    <row r="11" spans="1:19" s="3" customFormat="1" ht="21" customHeight="1">
      <c r="A11" s="51"/>
      <c r="B11" s="50" t="s">
        <v>80</v>
      </c>
      <c r="C11" s="51" t="s">
        <v>93</v>
      </c>
      <c r="D11" s="51"/>
      <c r="E11" s="51"/>
      <c r="F11" s="51"/>
      <c r="G11" s="51"/>
      <c r="H11" s="51"/>
      <c r="I11" s="53"/>
      <c r="J11" s="53"/>
      <c r="K11" s="53"/>
      <c r="L11" s="53"/>
      <c r="M11" s="53"/>
      <c r="N11" s="53"/>
      <c r="O11" s="41"/>
    </row>
    <row r="12" spans="1:19" s="3" customFormat="1" ht="21" customHeight="1">
      <c r="A12" s="51"/>
      <c r="B12" s="50" t="s">
        <v>81</v>
      </c>
      <c r="C12" s="51" t="s">
        <v>91</v>
      </c>
      <c r="D12" s="51"/>
      <c r="E12" s="51"/>
      <c r="F12" s="51"/>
      <c r="G12" s="51"/>
      <c r="H12" s="51"/>
      <c r="I12" s="53"/>
      <c r="J12" s="53"/>
      <c r="K12" s="53"/>
      <c r="L12" s="53"/>
      <c r="M12" s="53"/>
      <c r="N12" s="53"/>
      <c r="O12" s="41"/>
    </row>
    <row r="13" spans="1:19" s="3" customFormat="1" ht="21" customHeight="1">
      <c r="A13" s="51"/>
      <c r="B13" s="51"/>
      <c r="C13" s="50" t="s">
        <v>60</v>
      </c>
      <c r="D13" s="51" t="s">
        <v>100</v>
      </c>
      <c r="E13" s="51"/>
      <c r="F13" s="51"/>
      <c r="G13" s="51"/>
      <c r="H13" s="51"/>
      <c r="I13" s="53"/>
      <c r="J13" s="53"/>
      <c r="K13" s="53"/>
      <c r="L13" s="53"/>
      <c r="M13" s="51"/>
      <c r="N13" s="53"/>
      <c r="O13" s="41"/>
    </row>
    <row r="14" spans="1:19" s="3" customFormat="1" ht="21" customHeight="1">
      <c r="A14" s="51"/>
      <c r="B14" s="51"/>
      <c r="C14" s="50" t="s">
        <v>61</v>
      </c>
      <c r="D14" s="51" t="s">
        <v>86</v>
      </c>
      <c r="E14" s="51"/>
      <c r="F14" s="51"/>
      <c r="G14" s="51"/>
      <c r="H14" s="51"/>
      <c r="I14" s="53"/>
      <c r="J14" s="53"/>
      <c r="K14" s="53"/>
      <c r="L14" s="53"/>
      <c r="M14" s="51"/>
      <c r="N14" s="53"/>
      <c r="O14" s="41"/>
    </row>
    <row r="15" spans="1:19" s="3" customFormat="1" ht="21.75" customHeight="1">
      <c r="A15" s="51"/>
      <c r="B15" s="51"/>
      <c r="C15" s="50" t="s">
        <v>62</v>
      </c>
      <c r="D15" s="51" t="s">
        <v>87</v>
      </c>
      <c r="E15" s="51"/>
      <c r="F15" s="51"/>
      <c r="G15" s="51"/>
      <c r="H15" s="51"/>
      <c r="I15" s="53"/>
      <c r="J15" s="53"/>
      <c r="K15" s="53"/>
      <c r="L15" s="53"/>
      <c r="M15" s="51"/>
      <c r="N15" s="53"/>
      <c r="O15" s="41"/>
    </row>
    <row r="16" spans="1:19" s="3" customFormat="1" ht="21.75" customHeight="1">
      <c r="A16" s="51"/>
      <c r="B16" s="51"/>
      <c r="C16" s="50" t="s">
        <v>63</v>
      </c>
      <c r="D16" s="49" t="s">
        <v>101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5"/>
      <c r="P16" s="56"/>
      <c r="Q16" s="56"/>
      <c r="R16" s="56"/>
      <c r="S16" s="56"/>
    </row>
    <row r="17" spans="1:15" s="3" customFormat="1" ht="21.75" customHeight="1">
      <c r="A17" s="51"/>
      <c r="B17" s="51"/>
      <c r="C17" s="50" t="s">
        <v>64</v>
      </c>
      <c r="D17" s="51" t="s">
        <v>103</v>
      </c>
      <c r="E17" s="51"/>
      <c r="F17" s="51"/>
      <c r="G17" s="51"/>
      <c r="H17" s="51"/>
      <c r="I17" s="53"/>
      <c r="J17" s="53"/>
      <c r="K17" s="53"/>
      <c r="L17" s="53"/>
      <c r="M17" s="53"/>
      <c r="N17" s="53"/>
      <c r="O17" s="41"/>
    </row>
    <row r="18" spans="1:15" s="3" customFormat="1" ht="21" customHeight="1">
      <c r="A18" s="51"/>
      <c r="B18" s="51"/>
      <c r="C18" s="50" t="s">
        <v>65</v>
      </c>
      <c r="D18" s="51" t="s">
        <v>142</v>
      </c>
      <c r="E18" s="51"/>
      <c r="F18" s="51"/>
      <c r="G18" s="51"/>
      <c r="H18" s="51"/>
      <c r="I18" s="53"/>
      <c r="J18" s="53"/>
      <c r="K18" s="53"/>
      <c r="L18" s="53"/>
      <c r="M18" s="53"/>
      <c r="N18" s="53"/>
      <c r="O18" s="41"/>
    </row>
    <row r="19" spans="1:15" ht="21" customHeight="1">
      <c r="A19" s="51"/>
      <c r="B19" s="51"/>
      <c r="C19" s="50" t="s">
        <v>66</v>
      </c>
      <c r="D19" s="51" t="s">
        <v>94</v>
      </c>
      <c r="E19" s="51"/>
      <c r="F19" s="51"/>
      <c r="G19" s="51"/>
      <c r="H19" s="51"/>
      <c r="I19" s="53"/>
      <c r="J19" s="53"/>
      <c r="K19" s="53"/>
      <c r="L19" s="53"/>
      <c r="M19" s="53"/>
      <c r="N19" s="53"/>
      <c r="O19" s="41"/>
    </row>
    <row r="20" spans="1:15" ht="21" customHeight="1">
      <c r="A20" s="51"/>
      <c r="B20" s="51"/>
      <c r="C20" s="50" t="s">
        <v>67</v>
      </c>
      <c r="D20" s="51" t="s">
        <v>74</v>
      </c>
      <c r="E20" s="51"/>
      <c r="F20" s="51"/>
      <c r="G20" s="51"/>
      <c r="H20" s="51"/>
      <c r="I20" s="53"/>
      <c r="J20" s="53"/>
      <c r="K20" s="53"/>
      <c r="L20" s="53"/>
      <c r="M20" s="53"/>
      <c r="N20" s="53"/>
      <c r="O20" s="41"/>
    </row>
    <row r="21" spans="1:15" s="48" customFormat="1" ht="21" customHeight="1">
      <c r="A21" s="50" t="s">
        <v>57</v>
      </c>
      <c r="B21" s="50" t="s">
        <v>1</v>
      </c>
      <c r="C21" s="52"/>
      <c r="D21" s="50"/>
      <c r="E21" s="50"/>
      <c r="F21" s="50"/>
      <c r="G21" s="50"/>
      <c r="H21" s="50"/>
      <c r="I21" s="52"/>
      <c r="J21" s="52"/>
      <c r="K21" s="52"/>
      <c r="L21" s="52"/>
      <c r="M21" s="52"/>
      <c r="N21" s="52"/>
      <c r="O21" s="42"/>
    </row>
    <row r="22" spans="1:15" s="48" customFormat="1" ht="21" customHeight="1">
      <c r="A22" s="50"/>
      <c r="B22" s="50" t="s">
        <v>97</v>
      </c>
      <c r="C22" s="52"/>
      <c r="D22" s="50"/>
      <c r="E22" s="50"/>
      <c r="F22" s="50"/>
      <c r="G22" s="50"/>
      <c r="H22" s="50"/>
      <c r="I22" s="52"/>
      <c r="J22" s="52"/>
      <c r="K22" s="52"/>
      <c r="L22" s="52"/>
      <c r="M22" s="52"/>
      <c r="N22" s="52"/>
      <c r="O22" s="42"/>
    </row>
    <row r="23" spans="1:15" s="3" customFormat="1" ht="21" customHeight="1">
      <c r="A23" s="51"/>
      <c r="B23" s="50" t="s">
        <v>77</v>
      </c>
      <c r="C23" s="51" t="s">
        <v>143</v>
      </c>
      <c r="D23" s="53"/>
      <c r="E23" s="51"/>
      <c r="F23" s="51"/>
      <c r="G23" s="51"/>
      <c r="H23" s="51"/>
      <c r="I23" s="53"/>
      <c r="J23" s="53"/>
      <c r="K23" s="53"/>
      <c r="L23" s="53"/>
      <c r="M23" s="53"/>
      <c r="N23" s="53"/>
      <c r="O23" s="41"/>
    </row>
    <row r="24" spans="1:15" s="3" customFormat="1" ht="21" customHeight="1">
      <c r="A24" s="51"/>
      <c r="B24" s="50" t="s">
        <v>78</v>
      </c>
      <c r="C24" s="51" t="s">
        <v>144</v>
      </c>
      <c r="D24" s="53"/>
      <c r="E24" s="51"/>
      <c r="F24" s="51"/>
      <c r="G24" s="51"/>
      <c r="H24" s="51"/>
      <c r="I24" s="53"/>
      <c r="J24" s="53"/>
      <c r="K24" s="53"/>
      <c r="L24" s="53"/>
      <c r="M24" s="53"/>
      <c r="N24" s="53"/>
      <c r="O24" s="41"/>
    </row>
    <row r="25" spans="1:15" s="3" customFormat="1" ht="21" customHeight="1">
      <c r="A25" s="51"/>
      <c r="B25" s="50" t="s">
        <v>79</v>
      </c>
      <c r="C25" s="51" t="s">
        <v>68</v>
      </c>
      <c r="D25" s="53"/>
      <c r="E25" s="51"/>
      <c r="F25" s="51"/>
      <c r="G25" s="51"/>
      <c r="H25" s="51"/>
      <c r="I25" s="53"/>
      <c r="J25" s="53"/>
      <c r="K25" s="53"/>
      <c r="L25" s="53"/>
      <c r="M25" s="53"/>
      <c r="N25" s="53"/>
      <c r="O25" s="41"/>
    </row>
    <row r="26" spans="1:15" s="3" customFormat="1" ht="21" customHeight="1">
      <c r="A26" s="51"/>
      <c r="B26" s="50" t="s">
        <v>80</v>
      </c>
      <c r="C26" s="51" t="s">
        <v>69</v>
      </c>
      <c r="D26" s="53"/>
      <c r="E26" s="51"/>
      <c r="F26" s="51"/>
      <c r="G26" s="51"/>
      <c r="H26" s="51"/>
      <c r="I26" s="53"/>
      <c r="J26" s="53"/>
      <c r="K26" s="53"/>
      <c r="L26" s="53"/>
      <c r="M26" s="53"/>
      <c r="N26" s="53"/>
      <c r="O26" s="41"/>
    </row>
    <row r="27" spans="1:15" s="3" customFormat="1" ht="21" customHeight="1">
      <c r="A27" s="51"/>
      <c r="B27" s="50" t="s">
        <v>81</v>
      </c>
      <c r="C27" s="51" t="s">
        <v>145</v>
      </c>
      <c r="D27" s="53"/>
      <c r="E27" s="51"/>
      <c r="F27" s="51"/>
      <c r="G27" s="51"/>
      <c r="H27" s="51"/>
      <c r="I27" s="53"/>
      <c r="J27" s="53"/>
      <c r="K27" s="53"/>
      <c r="L27" s="53"/>
      <c r="M27" s="53"/>
      <c r="N27" s="53"/>
      <c r="O27" s="41"/>
    </row>
    <row r="28" spans="1:15" s="3" customFormat="1" ht="21" customHeight="1">
      <c r="A28" s="51"/>
      <c r="B28" s="50" t="s">
        <v>82</v>
      </c>
      <c r="C28" s="51" t="s">
        <v>146</v>
      </c>
      <c r="D28" s="53"/>
      <c r="E28" s="51"/>
      <c r="F28" s="51"/>
      <c r="G28" s="51"/>
      <c r="H28" s="51"/>
      <c r="I28" s="53"/>
      <c r="J28" s="53"/>
      <c r="K28" s="53"/>
      <c r="L28" s="53"/>
      <c r="M28" s="53"/>
      <c r="N28" s="53"/>
      <c r="O28" s="41"/>
    </row>
    <row r="29" spans="1:15" s="42" customFormat="1" ht="21" customHeight="1">
      <c r="A29" s="50" t="s">
        <v>58</v>
      </c>
      <c r="B29" s="50" t="s">
        <v>70</v>
      </c>
      <c r="C29" s="52"/>
      <c r="D29" s="50"/>
      <c r="E29" s="50"/>
      <c r="F29" s="50"/>
      <c r="G29" s="50"/>
      <c r="H29" s="50"/>
      <c r="I29" s="52"/>
      <c r="J29" s="52"/>
      <c r="K29" s="52"/>
      <c r="L29" s="52"/>
      <c r="M29" s="52"/>
      <c r="N29" s="52"/>
    </row>
    <row r="30" spans="1:15" s="42" customFormat="1" ht="21" customHeight="1">
      <c r="A30" s="50"/>
      <c r="B30" s="50" t="s">
        <v>98</v>
      </c>
      <c r="C30" s="52"/>
      <c r="D30" s="50"/>
      <c r="E30" s="50"/>
      <c r="F30" s="50"/>
      <c r="G30" s="50"/>
      <c r="H30" s="50"/>
      <c r="I30" s="52"/>
      <c r="J30" s="52"/>
      <c r="K30" s="52"/>
      <c r="L30" s="52"/>
      <c r="M30" s="52"/>
      <c r="N30" s="52"/>
    </row>
    <row r="31" spans="1:15" ht="21" customHeight="1">
      <c r="A31" s="51"/>
      <c r="B31" s="50" t="s">
        <v>77</v>
      </c>
      <c r="C31" s="51" t="s">
        <v>71</v>
      </c>
      <c r="D31" s="51"/>
      <c r="E31" s="51"/>
      <c r="F31" s="51"/>
      <c r="G31" s="51"/>
      <c r="H31" s="51"/>
      <c r="I31" s="53"/>
      <c r="J31" s="53"/>
      <c r="K31" s="53"/>
      <c r="L31" s="53"/>
      <c r="M31" s="54"/>
      <c r="N31" s="54"/>
      <c r="O31" s="44"/>
    </row>
    <row r="32" spans="1:15" ht="21" customHeight="1">
      <c r="A32" s="51"/>
      <c r="B32" s="50" t="s">
        <v>78</v>
      </c>
      <c r="C32" s="51" t="s">
        <v>72</v>
      </c>
      <c r="D32" s="51"/>
      <c r="E32" s="51"/>
      <c r="F32" s="51"/>
      <c r="G32" s="51"/>
      <c r="H32" s="51"/>
      <c r="I32" s="53"/>
      <c r="J32" s="53"/>
      <c r="K32" s="53"/>
      <c r="L32" s="53"/>
      <c r="M32" s="54"/>
      <c r="N32" s="54"/>
      <c r="O32" s="44"/>
    </row>
    <row r="33" spans="1:15" ht="21" customHeight="1">
      <c r="A33" s="51"/>
      <c r="B33" s="50" t="s">
        <v>79</v>
      </c>
      <c r="C33" s="51" t="s">
        <v>73</v>
      </c>
      <c r="D33" s="51"/>
      <c r="E33" s="51"/>
      <c r="F33" s="51"/>
      <c r="G33" s="51"/>
      <c r="H33" s="51"/>
      <c r="I33" s="53"/>
      <c r="J33" s="53"/>
      <c r="K33" s="53"/>
      <c r="L33" s="53"/>
      <c r="M33" s="54"/>
      <c r="N33" s="54"/>
      <c r="O33" s="44"/>
    </row>
    <row r="34" spans="1:15" ht="21" customHeight="1">
      <c r="A34" s="51"/>
      <c r="B34" s="50" t="s">
        <v>80</v>
      </c>
      <c r="C34" s="51" t="s">
        <v>95</v>
      </c>
      <c r="D34" s="51"/>
      <c r="E34" s="51"/>
      <c r="F34" s="51"/>
      <c r="G34" s="51"/>
      <c r="H34" s="51"/>
      <c r="I34" s="53"/>
      <c r="J34" s="53"/>
      <c r="K34" s="53"/>
      <c r="L34" s="53"/>
      <c r="M34" s="54"/>
      <c r="N34" s="54"/>
      <c r="O34" s="44"/>
    </row>
    <row r="35" spans="1:15" s="14" customFormat="1" ht="21" customHeight="1">
      <c r="A35" s="50" t="s">
        <v>59</v>
      </c>
      <c r="B35" s="50" t="s">
        <v>2</v>
      </c>
      <c r="C35" s="52"/>
      <c r="D35" s="50"/>
      <c r="E35" s="50"/>
      <c r="F35" s="50"/>
      <c r="G35" s="50"/>
      <c r="H35" s="50"/>
      <c r="I35" s="52"/>
      <c r="J35" s="52"/>
      <c r="K35" s="52"/>
      <c r="L35" s="52"/>
      <c r="M35" s="52"/>
      <c r="N35" s="52"/>
      <c r="O35" s="42"/>
    </row>
    <row r="36" spans="1:15" s="14" customFormat="1" ht="21" customHeight="1">
      <c r="A36" s="50"/>
      <c r="B36" s="50" t="s">
        <v>99</v>
      </c>
      <c r="C36" s="52"/>
      <c r="D36" s="50"/>
      <c r="E36" s="50"/>
      <c r="F36" s="50"/>
      <c r="G36" s="50"/>
      <c r="H36" s="50"/>
      <c r="I36" s="52"/>
      <c r="J36" s="52"/>
      <c r="K36" s="52"/>
      <c r="L36" s="52"/>
      <c r="M36" s="52"/>
      <c r="N36" s="52"/>
      <c r="O36" s="42"/>
    </row>
    <row r="37" spans="1:15" s="3" customFormat="1" ht="21" customHeight="1">
      <c r="A37" s="51"/>
      <c r="B37" s="50" t="s">
        <v>77</v>
      </c>
      <c r="C37" s="51" t="s">
        <v>88</v>
      </c>
      <c r="D37" s="51"/>
      <c r="E37" s="51"/>
      <c r="F37" s="51"/>
      <c r="G37" s="51"/>
      <c r="H37" s="53"/>
      <c r="I37" s="53"/>
      <c r="J37" s="53"/>
      <c r="K37" s="53"/>
      <c r="L37" s="53"/>
      <c r="M37" s="53"/>
      <c r="N37" s="53"/>
      <c r="O37" s="41"/>
    </row>
    <row r="38" spans="1:15" s="3" customFormat="1" ht="21" customHeight="1">
      <c r="A38" s="51"/>
      <c r="B38" s="50" t="s">
        <v>78</v>
      </c>
      <c r="C38" s="51" t="s">
        <v>96</v>
      </c>
      <c r="D38" s="51"/>
      <c r="E38" s="51"/>
      <c r="F38" s="51"/>
      <c r="G38" s="51"/>
      <c r="H38" s="53"/>
      <c r="I38" s="53"/>
      <c r="J38" s="53"/>
      <c r="K38" s="53"/>
      <c r="L38" s="53"/>
      <c r="M38" s="53"/>
      <c r="N38" s="53"/>
      <c r="O38" s="41"/>
    </row>
    <row r="39" spans="1:15" s="3" customFormat="1" ht="21" customHeight="1">
      <c r="A39" s="51"/>
      <c r="B39" s="50" t="s">
        <v>79</v>
      </c>
      <c r="C39" s="51" t="s">
        <v>89</v>
      </c>
      <c r="D39" s="51"/>
      <c r="E39" s="51"/>
      <c r="F39" s="51"/>
      <c r="G39" s="51"/>
      <c r="H39" s="53"/>
      <c r="I39" s="53"/>
      <c r="J39" s="53"/>
      <c r="K39" s="53"/>
      <c r="L39" s="53"/>
      <c r="M39" s="53"/>
      <c r="N39" s="53"/>
      <c r="O39" s="41"/>
    </row>
    <row r="40" spans="1:15" ht="21" customHeight="1">
      <c r="A40" s="51"/>
      <c r="B40" s="50" t="s">
        <v>80</v>
      </c>
      <c r="C40" s="51" t="s">
        <v>90</v>
      </c>
      <c r="D40" s="51"/>
      <c r="E40" s="51"/>
      <c r="F40" s="51"/>
      <c r="G40" s="51"/>
      <c r="H40" s="53"/>
      <c r="I40" s="53"/>
      <c r="J40" s="53"/>
      <c r="K40" s="53"/>
      <c r="L40" s="54"/>
      <c r="M40" s="54"/>
      <c r="N40" s="54"/>
      <c r="O40" s="44"/>
    </row>
    <row r="41" spans="1:15" s="3" customFormat="1" ht="21" customHeight="1">
      <c r="A41" s="51"/>
      <c r="B41" s="50" t="s">
        <v>81</v>
      </c>
      <c r="C41" s="51" t="s">
        <v>84</v>
      </c>
      <c r="D41" s="51"/>
      <c r="E41" s="51"/>
      <c r="F41" s="51"/>
      <c r="G41" s="51"/>
      <c r="H41" s="53"/>
      <c r="I41" s="53"/>
      <c r="J41" s="53"/>
      <c r="K41" s="53"/>
      <c r="L41" s="53"/>
      <c r="M41" s="53"/>
      <c r="N41" s="53"/>
      <c r="O41" s="41"/>
    </row>
    <row r="42" spans="1:15" s="3" customFormat="1" ht="16.5" customHeight="1">
      <c r="A42" s="43"/>
      <c r="B42" s="43"/>
      <c r="C42" s="43"/>
      <c r="D42" s="43"/>
      <c r="E42" s="43"/>
      <c r="F42" s="43"/>
      <c r="G42" s="43"/>
      <c r="H42" s="41"/>
      <c r="I42" s="41"/>
      <c r="J42" s="41"/>
      <c r="K42" s="41"/>
      <c r="L42" s="41"/>
      <c r="M42" s="41"/>
      <c r="N42" s="41"/>
      <c r="O42" s="41"/>
    </row>
    <row r="43" spans="1:15" s="3" customFormat="1">
      <c r="A43" s="43"/>
      <c r="B43" s="43"/>
      <c r="C43" s="43"/>
      <c r="D43" s="43"/>
      <c r="E43" s="43"/>
      <c r="F43" s="43"/>
      <c r="G43" s="43"/>
      <c r="H43" s="43"/>
      <c r="I43" s="41"/>
      <c r="J43" s="41"/>
      <c r="K43" s="41"/>
      <c r="L43" s="41"/>
      <c r="M43" s="41"/>
      <c r="N43" s="41"/>
      <c r="O43" s="41"/>
    </row>
    <row r="44" spans="1:15" s="3" customFormat="1">
      <c r="A44" s="43"/>
      <c r="B44" s="43"/>
      <c r="C44" s="43"/>
      <c r="D44" s="43"/>
      <c r="E44" s="43"/>
      <c r="F44" s="43"/>
      <c r="G44" s="43"/>
      <c r="H44" s="43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opLeftCell="A7" workbookViewId="0">
      <selection activeCell="G30" sqref="G30"/>
    </sheetView>
  </sheetViews>
  <sheetFormatPr defaultRowHeight="15.75"/>
  <cols>
    <col min="1" max="3" width="3.85546875" style="43" customWidth="1"/>
    <col min="4" max="4" width="9.140625" style="43"/>
    <col min="5" max="5" width="10.7109375" style="43" customWidth="1"/>
    <col min="6" max="8" width="9.140625" style="43"/>
    <col min="9" max="12" width="9.140625" style="3"/>
    <col min="13" max="16384" width="9.140625" style="45"/>
  </cols>
  <sheetData>
    <row r="1" spans="1:19">
      <c r="I1" s="41"/>
      <c r="J1" s="41"/>
      <c r="K1" s="41"/>
      <c r="L1" s="41"/>
      <c r="M1" s="44"/>
      <c r="N1" s="44"/>
      <c r="O1" s="44"/>
    </row>
    <row r="2" spans="1:19" ht="22.5">
      <c r="A2" s="67" t="s">
        <v>104</v>
      </c>
      <c r="I2" s="41"/>
      <c r="J2" s="41"/>
      <c r="K2" s="41"/>
      <c r="L2" s="41"/>
      <c r="M2" s="44"/>
      <c r="N2" s="44"/>
      <c r="O2" s="44"/>
    </row>
    <row r="3" spans="1:19" ht="22.5">
      <c r="A3" s="46"/>
      <c r="I3" s="41"/>
      <c r="J3" s="41"/>
      <c r="K3" s="41"/>
      <c r="L3" s="41"/>
      <c r="M3" s="44"/>
      <c r="N3" s="44"/>
      <c r="O3" s="44"/>
    </row>
    <row r="4" spans="1:19" ht="35.25" customHeight="1">
      <c r="C4" s="95" t="s">
        <v>105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44"/>
    </row>
    <row r="5" spans="1:19" s="68" customFormat="1" ht="15.75" customHeight="1">
      <c r="B5" s="43"/>
      <c r="C5" s="69"/>
      <c r="D5" s="70" t="s">
        <v>106</v>
      </c>
      <c r="K5" s="71"/>
      <c r="L5" s="71"/>
      <c r="M5" s="71"/>
      <c r="N5" s="71"/>
      <c r="O5" s="71"/>
      <c r="P5" s="71"/>
    </row>
    <row r="6" spans="1:19" s="47" customFormat="1" ht="21" customHeight="1">
      <c r="A6" s="43"/>
      <c r="B6" s="40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9" s="48" customFormat="1" ht="21" customHeight="1">
      <c r="A7" s="50" t="s">
        <v>56</v>
      </c>
      <c r="B7" s="72" t="s">
        <v>107</v>
      </c>
      <c r="C7" s="52"/>
      <c r="D7" s="50"/>
      <c r="E7" s="50"/>
      <c r="F7" s="50"/>
      <c r="G7" s="50"/>
      <c r="H7" s="50"/>
      <c r="I7" s="52"/>
      <c r="J7" s="52"/>
      <c r="K7" s="52"/>
      <c r="L7" s="52"/>
      <c r="M7" s="52"/>
      <c r="N7" s="52"/>
    </row>
    <row r="8" spans="1:19" s="81" customFormat="1" ht="21" customHeight="1">
      <c r="A8" s="75"/>
      <c r="B8" s="76" t="s">
        <v>77</v>
      </c>
      <c r="C8" s="75" t="s">
        <v>125</v>
      </c>
      <c r="D8" s="77"/>
      <c r="E8" s="75"/>
      <c r="F8" s="75"/>
      <c r="G8" s="75"/>
      <c r="H8" s="75"/>
      <c r="I8" s="78"/>
      <c r="J8" s="78"/>
      <c r="K8" s="78"/>
      <c r="L8" s="78"/>
      <c r="M8" s="79"/>
      <c r="N8" s="79"/>
      <c r="O8" s="80"/>
    </row>
    <row r="9" spans="1:19" s="83" customFormat="1" ht="21" customHeight="1">
      <c r="A9" s="75"/>
      <c r="B9" s="76" t="s">
        <v>78</v>
      </c>
      <c r="C9" s="82" t="s">
        <v>126</v>
      </c>
      <c r="D9" s="85"/>
      <c r="E9" s="75"/>
      <c r="F9" s="75"/>
      <c r="G9" s="75"/>
      <c r="H9" s="75"/>
      <c r="I9" s="78"/>
      <c r="J9" s="78"/>
      <c r="K9" s="78"/>
      <c r="L9" s="78"/>
      <c r="M9" s="78"/>
      <c r="N9" s="78"/>
      <c r="O9" s="84"/>
    </row>
    <row r="10" spans="1:19" s="83" customFormat="1" ht="21" customHeight="1">
      <c r="A10" s="75"/>
      <c r="B10" s="76" t="s">
        <v>79</v>
      </c>
      <c r="C10" s="75" t="s">
        <v>127</v>
      </c>
      <c r="D10" s="85"/>
      <c r="E10" s="75"/>
      <c r="F10" s="75"/>
      <c r="G10" s="75"/>
      <c r="H10" s="75"/>
      <c r="I10" s="78"/>
      <c r="J10" s="78"/>
      <c r="K10" s="78"/>
      <c r="L10" s="78"/>
      <c r="M10" s="78"/>
      <c r="N10" s="78"/>
      <c r="O10" s="84"/>
    </row>
    <row r="11" spans="1:19" s="83" customFormat="1" ht="21" customHeight="1">
      <c r="A11" s="75"/>
      <c r="B11" s="76" t="s">
        <v>80</v>
      </c>
      <c r="C11" s="82" t="s">
        <v>128</v>
      </c>
      <c r="D11" s="85"/>
      <c r="E11" s="75"/>
      <c r="F11" s="75"/>
      <c r="G11" s="75"/>
      <c r="H11" s="75"/>
      <c r="I11" s="78"/>
      <c r="J11" s="78"/>
      <c r="K11" s="78"/>
      <c r="L11" s="78"/>
      <c r="M11" s="78"/>
      <c r="N11" s="78"/>
      <c r="O11" s="84"/>
    </row>
    <row r="12" spans="1:19" s="83" customFormat="1" ht="21" customHeight="1">
      <c r="A12" s="75"/>
      <c r="B12" s="76" t="s">
        <v>81</v>
      </c>
      <c r="C12" s="77" t="s">
        <v>129</v>
      </c>
      <c r="D12" s="85"/>
      <c r="E12" s="75"/>
      <c r="F12" s="75"/>
      <c r="G12" s="75"/>
      <c r="H12" s="75"/>
      <c r="I12" s="78"/>
      <c r="J12" s="78"/>
      <c r="K12" s="78"/>
      <c r="L12" s="78"/>
      <c r="M12" s="78"/>
      <c r="N12" s="78"/>
      <c r="O12" s="84"/>
    </row>
    <row r="13" spans="1:19" s="83" customFormat="1" ht="21" customHeight="1">
      <c r="A13" s="75"/>
      <c r="B13" s="75"/>
      <c r="C13" s="76" t="s">
        <v>60</v>
      </c>
      <c r="D13" s="82" t="s">
        <v>130</v>
      </c>
      <c r="E13" s="85"/>
      <c r="F13" s="75"/>
      <c r="G13" s="75"/>
      <c r="H13" s="75"/>
      <c r="I13" s="78"/>
      <c r="J13" s="78"/>
      <c r="K13" s="78"/>
      <c r="L13" s="78"/>
      <c r="M13" s="75"/>
      <c r="N13" s="78"/>
      <c r="O13" s="84"/>
    </row>
    <row r="14" spans="1:19" s="83" customFormat="1" ht="21" customHeight="1">
      <c r="A14" s="75"/>
      <c r="B14" s="75"/>
      <c r="C14" s="76" t="s">
        <v>61</v>
      </c>
      <c r="D14" s="82" t="s">
        <v>131</v>
      </c>
      <c r="E14" s="85"/>
      <c r="F14" s="75"/>
      <c r="G14" s="75"/>
      <c r="H14" s="75"/>
      <c r="I14" s="78"/>
      <c r="J14" s="78"/>
      <c r="K14" s="78"/>
      <c r="L14" s="78"/>
      <c r="M14" s="75"/>
      <c r="N14" s="78"/>
      <c r="O14" s="84"/>
    </row>
    <row r="15" spans="1:19" s="83" customFormat="1" ht="21.75" customHeight="1">
      <c r="A15" s="75"/>
      <c r="B15" s="75"/>
      <c r="C15" s="76" t="s">
        <v>62</v>
      </c>
      <c r="D15" s="82" t="s">
        <v>132</v>
      </c>
      <c r="E15" s="85"/>
      <c r="F15" s="75"/>
      <c r="G15" s="75"/>
      <c r="H15" s="75"/>
      <c r="I15" s="78"/>
      <c r="J15" s="78"/>
      <c r="K15" s="78"/>
      <c r="L15" s="78"/>
      <c r="M15" s="75"/>
      <c r="N15" s="78"/>
      <c r="O15" s="84"/>
    </row>
    <row r="16" spans="1:19" s="83" customFormat="1" ht="21.75" customHeight="1">
      <c r="A16" s="75"/>
      <c r="B16" s="75"/>
      <c r="C16" s="76" t="s">
        <v>63</v>
      </c>
      <c r="D16" s="86" t="s">
        <v>133</v>
      </c>
      <c r="E16" s="85"/>
      <c r="F16" s="87"/>
      <c r="G16" s="87"/>
      <c r="H16" s="87"/>
      <c r="I16" s="87"/>
      <c r="J16" s="87"/>
      <c r="K16" s="87"/>
      <c r="L16" s="87"/>
      <c r="M16" s="87"/>
      <c r="N16" s="87"/>
      <c r="O16" s="88"/>
      <c r="P16" s="89"/>
      <c r="Q16" s="89"/>
      <c r="R16" s="89"/>
      <c r="S16" s="89"/>
    </row>
    <row r="17" spans="1:15" s="83" customFormat="1" ht="21.75" customHeight="1">
      <c r="A17" s="75"/>
      <c r="B17" s="75"/>
      <c r="C17" s="76" t="s">
        <v>64</v>
      </c>
      <c r="D17" s="86" t="s">
        <v>134</v>
      </c>
      <c r="E17" s="85"/>
      <c r="F17" s="75"/>
      <c r="G17" s="75"/>
      <c r="H17" s="75"/>
      <c r="I17" s="78"/>
      <c r="J17" s="78"/>
      <c r="K17" s="78"/>
      <c r="L17" s="78"/>
      <c r="M17" s="78"/>
      <c r="N17" s="78"/>
    </row>
    <row r="18" spans="1:15" s="83" customFormat="1" ht="21" customHeight="1">
      <c r="A18" s="75"/>
      <c r="B18" s="75"/>
      <c r="C18" s="76" t="s">
        <v>65</v>
      </c>
      <c r="D18" s="86" t="s">
        <v>135</v>
      </c>
      <c r="E18" s="85"/>
      <c r="F18" s="75"/>
      <c r="G18" s="75"/>
      <c r="H18" s="75"/>
      <c r="I18" s="78"/>
      <c r="J18" s="78"/>
      <c r="K18" s="78"/>
      <c r="L18" s="78"/>
      <c r="M18" s="78"/>
      <c r="N18" s="78"/>
      <c r="O18" s="84"/>
    </row>
    <row r="19" spans="1:15" s="81" customFormat="1" ht="21" customHeight="1">
      <c r="A19" s="75"/>
      <c r="B19" s="75"/>
      <c r="C19" s="76" t="s">
        <v>66</v>
      </c>
      <c r="D19" s="86" t="s">
        <v>136</v>
      </c>
      <c r="E19" s="77"/>
      <c r="F19" s="75"/>
      <c r="G19" s="75"/>
      <c r="H19" s="75"/>
      <c r="I19" s="78"/>
      <c r="J19" s="78"/>
      <c r="K19" s="78"/>
      <c r="L19" s="78"/>
      <c r="M19" s="78"/>
      <c r="N19" s="78"/>
      <c r="O19" s="84"/>
    </row>
    <row r="20" spans="1:15" s="81" customFormat="1" ht="21" customHeight="1">
      <c r="A20" s="75"/>
      <c r="B20" s="75"/>
      <c r="C20" s="76" t="s">
        <v>67</v>
      </c>
      <c r="D20" s="75" t="s">
        <v>108</v>
      </c>
      <c r="E20" s="77"/>
      <c r="F20" s="75"/>
      <c r="G20" s="75"/>
      <c r="H20" s="75"/>
      <c r="I20" s="78"/>
      <c r="J20" s="78"/>
      <c r="K20" s="78"/>
      <c r="L20" s="78"/>
      <c r="M20" s="78"/>
      <c r="N20" s="78"/>
      <c r="O20" s="84"/>
    </row>
    <row r="21" spans="1:15" s="48" customFormat="1" ht="21" customHeight="1">
      <c r="A21" s="50" t="s">
        <v>57</v>
      </c>
      <c r="B21" s="72" t="s">
        <v>109</v>
      </c>
      <c r="C21" s="50"/>
      <c r="D21" s="50"/>
      <c r="E21" s="50"/>
      <c r="F21" s="50"/>
      <c r="G21" s="50"/>
      <c r="H21" s="50"/>
      <c r="I21" s="52"/>
      <c r="J21" s="52"/>
      <c r="K21" s="52"/>
      <c r="L21" s="52"/>
      <c r="M21" s="52"/>
      <c r="N21" s="52"/>
      <c r="O21" s="42"/>
    </row>
    <row r="22" spans="1:15" s="48" customFormat="1" ht="21" customHeight="1">
      <c r="A22" s="50"/>
      <c r="B22" s="51" t="s">
        <v>110</v>
      </c>
      <c r="C22" s="50"/>
      <c r="D22" s="50"/>
      <c r="E22" s="50"/>
      <c r="F22" s="50"/>
      <c r="G22" s="50"/>
      <c r="H22" s="50"/>
      <c r="I22" s="52"/>
      <c r="J22" s="52"/>
      <c r="K22" s="52"/>
      <c r="L22" s="52"/>
      <c r="M22" s="52"/>
      <c r="N22" s="52"/>
      <c r="O22" s="42"/>
    </row>
    <row r="23" spans="1:15" s="3" customFormat="1" ht="21" customHeight="1">
      <c r="A23" s="51"/>
      <c r="B23" s="50" t="s">
        <v>77</v>
      </c>
      <c r="C23" s="74" t="s">
        <v>111</v>
      </c>
      <c r="D23" s="11"/>
      <c r="E23" s="51"/>
      <c r="F23" s="51"/>
      <c r="G23" s="51"/>
      <c r="H23" s="51"/>
      <c r="I23" s="53"/>
      <c r="J23" s="53"/>
      <c r="K23" s="53"/>
      <c r="L23" s="53"/>
      <c r="M23" s="53"/>
      <c r="N23" s="53"/>
      <c r="O23" s="41"/>
    </row>
    <row r="24" spans="1:15" s="3" customFormat="1" ht="21" customHeight="1">
      <c r="A24" s="51"/>
      <c r="B24" s="50" t="s">
        <v>78</v>
      </c>
      <c r="C24" s="74" t="s">
        <v>112</v>
      </c>
      <c r="D24" s="11"/>
      <c r="E24" s="51"/>
      <c r="F24" s="51"/>
      <c r="G24" s="51"/>
      <c r="H24" s="51"/>
      <c r="I24" s="53"/>
      <c r="J24" s="53"/>
      <c r="K24" s="53"/>
      <c r="L24" s="53"/>
      <c r="M24" s="53"/>
      <c r="N24" s="53"/>
      <c r="O24" s="41"/>
    </row>
    <row r="25" spans="1:15" s="3" customFormat="1" ht="21" customHeight="1">
      <c r="A25" s="51"/>
      <c r="B25" s="50" t="s">
        <v>79</v>
      </c>
      <c r="C25" s="73" t="s">
        <v>113</v>
      </c>
      <c r="D25" s="11"/>
      <c r="E25" s="51"/>
      <c r="F25" s="51"/>
      <c r="G25" s="51"/>
      <c r="H25" s="51"/>
      <c r="I25" s="53"/>
      <c r="J25" s="53"/>
      <c r="K25" s="53"/>
      <c r="L25" s="53"/>
      <c r="M25" s="53"/>
      <c r="N25" s="53"/>
      <c r="O25" s="41"/>
    </row>
    <row r="26" spans="1:15" s="3" customFormat="1" ht="21" customHeight="1">
      <c r="A26" s="51"/>
      <c r="B26" s="50" t="s">
        <v>80</v>
      </c>
      <c r="C26" s="73" t="s">
        <v>114</v>
      </c>
      <c r="D26" s="11"/>
      <c r="E26" s="51"/>
      <c r="F26" s="51"/>
      <c r="G26" s="51"/>
      <c r="H26" s="51"/>
      <c r="I26" s="53"/>
      <c r="J26" s="53"/>
      <c r="K26" s="53"/>
      <c r="L26" s="53"/>
      <c r="M26" s="53"/>
      <c r="N26" s="53"/>
      <c r="O26" s="41"/>
    </row>
    <row r="27" spans="1:15" s="3" customFormat="1" ht="21" customHeight="1">
      <c r="A27" s="51"/>
      <c r="B27" s="50" t="s">
        <v>81</v>
      </c>
      <c r="C27" s="93" t="s">
        <v>115</v>
      </c>
      <c r="D27" s="43"/>
      <c r="E27" s="51"/>
      <c r="F27" s="51"/>
      <c r="G27" s="51"/>
      <c r="H27" s="51"/>
      <c r="I27" s="53"/>
      <c r="J27" s="53"/>
      <c r="K27" s="53"/>
      <c r="L27" s="53"/>
      <c r="M27" s="53"/>
      <c r="N27" s="53"/>
      <c r="O27" s="41"/>
    </row>
    <row r="28" spans="1:15" s="3" customFormat="1" ht="21" customHeight="1">
      <c r="A28" s="51"/>
      <c r="B28" s="50" t="s">
        <v>82</v>
      </c>
      <c r="C28" s="93" t="s">
        <v>116</v>
      </c>
      <c r="D28" s="43"/>
      <c r="E28" s="51"/>
      <c r="F28" s="51"/>
      <c r="G28" s="51"/>
      <c r="H28" s="51"/>
      <c r="I28" s="53"/>
      <c r="J28" s="53"/>
      <c r="K28" s="53"/>
      <c r="L28" s="53"/>
      <c r="M28" s="53"/>
      <c r="N28" s="53"/>
      <c r="O28" s="41"/>
    </row>
    <row r="29" spans="1:15" s="42" customFormat="1" ht="21" customHeight="1">
      <c r="A29" s="50" t="s">
        <v>58</v>
      </c>
      <c r="B29" s="72" t="s">
        <v>117</v>
      </c>
      <c r="C29" s="50"/>
      <c r="D29" s="50"/>
      <c r="E29" s="50"/>
      <c r="F29" s="50"/>
      <c r="G29" s="50"/>
      <c r="H29" s="50"/>
      <c r="I29" s="52"/>
      <c r="J29" s="52"/>
      <c r="K29" s="52"/>
      <c r="L29" s="52"/>
      <c r="M29" s="52"/>
      <c r="N29" s="52"/>
    </row>
    <row r="30" spans="1:15" s="91" customFormat="1" ht="21" customHeight="1">
      <c r="A30" s="76"/>
      <c r="B30" s="75" t="s">
        <v>137</v>
      </c>
      <c r="C30" s="76"/>
      <c r="D30" s="76"/>
      <c r="E30" s="76"/>
      <c r="F30" s="76"/>
      <c r="G30" s="76"/>
      <c r="H30" s="76"/>
      <c r="I30" s="90"/>
      <c r="J30" s="90"/>
      <c r="K30" s="90"/>
      <c r="L30" s="90"/>
      <c r="M30" s="90"/>
      <c r="N30" s="90"/>
    </row>
    <row r="31" spans="1:15" s="81" customFormat="1" ht="21" customHeight="1">
      <c r="A31" s="75"/>
      <c r="B31" s="76" t="s">
        <v>77</v>
      </c>
      <c r="C31" s="94" t="s">
        <v>118</v>
      </c>
      <c r="D31" s="94"/>
      <c r="E31" s="75"/>
      <c r="F31" s="75"/>
      <c r="G31" s="75"/>
      <c r="H31" s="75"/>
      <c r="I31" s="78"/>
      <c r="J31" s="78"/>
      <c r="K31" s="78"/>
      <c r="L31" s="78"/>
      <c r="M31" s="79"/>
      <c r="N31" s="79"/>
      <c r="O31" s="80"/>
    </row>
    <row r="32" spans="1:15" s="81" customFormat="1" ht="21" customHeight="1">
      <c r="A32" s="75"/>
      <c r="B32" s="76" t="s">
        <v>78</v>
      </c>
      <c r="C32" s="94" t="s">
        <v>119</v>
      </c>
      <c r="D32" s="94"/>
      <c r="E32" s="75"/>
      <c r="F32" s="75"/>
      <c r="G32" s="75"/>
      <c r="H32" s="75"/>
      <c r="I32" s="78"/>
      <c r="J32" s="78"/>
      <c r="K32" s="78"/>
      <c r="L32" s="78"/>
      <c r="M32" s="79"/>
      <c r="N32" s="79"/>
      <c r="O32" s="80"/>
    </row>
    <row r="33" spans="1:15" s="81" customFormat="1" ht="21" customHeight="1">
      <c r="A33" s="75"/>
      <c r="B33" s="76" t="s">
        <v>79</v>
      </c>
      <c r="C33" s="75" t="s">
        <v>120</v>
      </c>
      <c r="D33" s="94"/>
      <c r="E33" s="75"/>
      <c r="F33" s="75"/>
      <c r="G33" s="75"/>
      <c r="H33" s="75"/>
      <c r="I33" s="78"/>
      <c r="J33" s="78"/>
      <c r="K33" s="78"/>
      <c r="L33" s="78"/>
      <c r="M33" s="79"/>
      <c r="N33" s="79"/>
      <c r="O33" s="80"/>
    </row>
    <row r="34" spans="1:15" s="81" customFormat="1" ht="21" customHeight="1">
      <c r="A34" s="75"/>
      <c r="B34" s="76" t="s">
        <v>80</v>
      </c>
      <c r="C34" s="75" t="s">
        <v>121</v>
      </c>
      <c r="D34" s="94"/>
      <c r="E34" s="75"/>
      <c r="F34" s="75"/>
      <c r="G34" s="75"/>
      <c r="H34" s="75"/>
      <c r="I34" s="78"/>
      <c r="J34" s="78"/>
      <c r="K34" s="78"/>
      <c r="L34" s="78"/>
      <c r="M34" s="79"/>
      <c r="N34" s="79"/>
      <c r="O34" s="80"/>
    </row>
    <row r="35" spans="1:15" s="14" customFormat="1" ht="21" customHeight="1">
      <c r="A35" s="50" t="s">
        <v>59</v>
      </c>
      <c r="B35" s="72" t="s">
        <v>122</v>
      </c>
      <c r="C35" s="50"/>
      <c r="D35" s="50"/>
      <c r="E35" s="50"/>
      <c r="F35" s="50"/>
      <c r="G35" s="50"/>
      <c r="H35" s="50"/>
      <c r="I35" s="52"/>
      <c r="J35" s="52"/>
      <c r="K35" s="52"/>
      <c r="L35" s="52"/>
      <c r="M35" s="52"/>
      <c r="N35" s="52"/>
      <c r="O35" s="42"/>
    </row>
    <row r="36" spans="1:15" s="92" customFormat="1" ht="21" customHeight="1">
      <c r="A36" s="76"/>
      <c r="B36" s="75" t="s">
        <v>138</v>
      </c>
      <c r="C36" s="76"/>
      <c r="D36" s="76"/>
      <c r="E36" s="76"/>
      <c r="F36" s="76"/>
      <c r="G36" s="76"/>
      <c r="H36" s="76"/>
      <c r="I36" s="90"/>
      <c r="J36" s="90"/>
      <c r="K36" s="90"/>
      <c r="L36" s="90"/>
      <c r="M36" s="90"/>
      <c r="N36" s="90"/>
      <c r="O36" s="91"/>
    </row>
    <row r="37" spans="1:15" s="83" customFormat="1" ht="21" customHeight="1">
      <c r="A37" s="75"/>
      <c r="B37" s="76" t="s">
        <v>77</v>
      </c>
      <c r="C37" s="94" t="s">
        <v>123</v>
      </c>
      <c r="D37" s="77"/>
      <c r="E37" s="75"/>
      <c r="F37" s="75"/>
      <c r="G37" s="75"/>
      <c r="H37" s="78"/>
      <c r="I37" s="78"/>
      <c r="J37" s="78"/>
      <c r="K37" s="78"/>
      <c r="L37" s="78"/>
      <c r="M37" s="78"/>
      <c r="N37" s="78"/>
      <c r="O37" s="84"/>
    </row>
    <row r="38" spans="1:15" s="83" customFormat="1" ht="21" customHeight="1">
      <c r="A38" s="75"/>
      <c r="B38" s="76" t="s">
        <v>78</v>
      </c>
      <c r="C38" s="94" t="s">
        <v>124</v>
      </c>
      <c r="D38" s="77"/>
      <c r="E38" s="75"/>
      <c r="F38" s="75"/>
      <c r="G38" s="75"/>
      <c r="H38" s="78"/>
      <c r="I38" s="78"/>
      <c r="J38" s="78"/>
      <c r="K38" s="78"/>
      <c r="L38" s="78"/>
      <c r="M38" s="78"/>
      <c r="N38" s="78"/>
      <c r="O38" s="84"/>
    </row>
    <row r="39" spans="1:15" s="83" customFormat="1" ht="21" customHeight="1">
      <c r="A39" s="75"/>
      <c r="B39" s="76" t="s">
        <v>79</v>
      </c>
      <c r="C39" s="94" t="s">
        <v>139</v>
      </c>
      <c r="D39" s="77"/>
      <c r="E39" s="75"/>
      <c r="F39" s="75"/>
      <c r="G39" s="75"/>
      <c r="H39" s="78"/>
      <c r="I39" s="78"/>
      <c r="J39" s="78"/>
      <c r="K39" s="78"/>
      <c r="L39" s="78"/>
      <c r="M39" s="78"/>
      <c r="N39" s="78"/>
      <c r="O39" s="84"/>
    </row>
    <row r="40" spans="1:15" s="81" customFormat="1" ht="21" customHeight="1">
      <c r="A40" s="75"/>
      <c r="B40" s="76" t="s">
        <v>80</v>
      </c>
      <c r="C40" s="86" t="s">
        <v>140</v>
      </c>
      <c r="D40" s="86"/>
      <c r="E40" s="75"/>
      <c r="F40" s="75"/>
      <c r="G40" s="75"/>
      <c r="H40" s="78"/>
      <c r="I40" s="78"/>
      <c r="J40" s="78"/>
      <c r="K40" s="78"/>
      <c r="L40" s="79"/>
      <c r="M40" s="79"/>
      <c r="N40" s="79"/>
      <c r="O40" s="80"/>
    </row>
    <row r="41" spans="1:15" s="83" customFormat="1">
      <c r="A41" s="77"/>
      <c r="B41" s="76" t="s">
        <v>81</v>
      </c>
      <c r="C41" s="86" t="s">
        <v>141</v>
      </c>
      <c r="D41" s="85"/>
      <c r="E41" s="77"/>
      <c r="F41" s="77"/>
      <c r="G41" s="77"/>
      <c r="H41" s="77"/>
      <c r="I41" s="84"/>
      <c r="J41" s="84"/>
      <c r="K41" s="84"/>
      <c r="L41" s="84"/>
      <c r="M41" s="84"/>
      <c r="N41" s="84"/>
      <c r="O41" s="84"/>
    </row>
    <row r="42" spans="1:15" s="83" customFormat="1">
      <c r="A42" s="77"/>
      <c r="B42" s="77"/>
      <c r="C42" s="77"/>
      <c r="D42" s="77"/>
      <c r="E42" s="77"/>
      <c r="F42" s="77"/>
      <c r="G42" s="77"/>
      <c r="H42" s="77"/>
    </row>
  </sheetData>
  <mergeCells count="1">
    <mergeCell ref="C4:N4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5.75"/>
  <cols>
    <col min="1" max="1" width="10.28515625" style="3" customWidth="1"/>
    <col min="2" max="2" width="22.42578125" style="3" customWidth="1"/>
    <col min="3" max="3" width="12.5703125" style="3" customWidth="1"/>
    <col min="4" max="5" width="12" style="3" customWidth="1"/>
    <col min="6" max="6" width="11.28515625" style="3" customWidth="1"/>
    <col min="7" max="7" width="11.42578125" style="3" customWidth="1"/>
    <col min="8" max="8" width="5.42578125" style="3" customWidth="1"/>
    <col min="9" max="16384" width="9.140625" style="3"/>
  </cols>
  <sheetData>
    <row r="1" spans="1:8">
      <c r="A1" s="2" t="s">
        <v>4</v>
      </c>
    </row>
    <row r="2" spans="1:8" ht="24" thickBot="1">
      <c r="A2" s="96" t="s">
        <v>5</v>
      </c>
      <c r="B2" s="96"/>
      <c r="C2" s="96"/>
      <c r="D2" s="96"/>
      <c r="E2" s="96"/>
      <c r="F2" s="96"/>
      <c r="G2" s="96"/>
      <c r="H2" s="4"/>
    </row>
    <row r="3" spans="1:8" ht="33" thickTop="1" thickBot="1">
      <c r="A3" s="57" t="s">
        <v>6</v>
      </c>
      <c r="B3" s="58" t="s">
        <v>7</v>
      </c>
      <c r="C3" s="59" t="s">
        <v>8</v>
      </c>
      <c r="D3" s="58" t="s">
        <v>9</v>
      </c>
      <c r="E3" s="58" t="s">
        <v>10</v>
      </c>
      <c r="F3" s="59" t="s">
        <v>11</v>
      </c>
      <c r="G3" s="60" t="s">
        <v>12</v>
      </c>
      <c r="H3" s="5"/>
    </row>
    <row r="4" spans="1:8" ht="16.5" thickTop="1">
      <c r="A4" s="33" t="s">
        <v>13</v>
      </c>
      <c r="B4" s="6" t="s">
        <v>14</v>
      </c>
      <c r="C4" s="6" t="s">
        <v>15</v>
      </c>
      <c r="D4" s="7">
        <v>38961</v>
      </c>
      <c r="E4" s="7">
        <v>38965</v>
      </c>
      <c r="F4" s="37">
        <f t="shared" ref="F4:F10" si="0">E4-D4</f>
        <v>4</v>
      </c>
      <c r="G4" s="38">
        <f t="shared" ref="G4:G10" si="1">VLOOKUP(LEFT(C4,2),$B$15:$E$17,IF(MID(C4,3,1)="A",2,IF(MID(C4,3,1)="B",3,4)),4)</f>
        <v>40</v>
      </c>
      <c r="H4" s="8"/>
    </row>
    <row r="5" spans="1:8">
      <c r="A5" s="34" t="s">
        <v>16</v>
      </c>
      <c r="B5" s="9" t="s">
        <v>14</v>
      </c>
      <c r="C5" s="9" t="s">
        <v>17</v>
      </c>
      <c r="D5" s="10">
        <v>38970</v>
      </c>
      <c r="E5" s="10">
        <v>38975</v>
      </c>
      <c r="F5" s="37">
        <f t="shared" si="0"/>
        <v>5</v>
      </c>
      <c r="G5" s="38">
        <f t="shared" si="1"/>
        <v>35</v>
      </c>
      <c r="H5" s="11"/>
    </row>
    <row r="6" spans="1:8">
      <c r="A6" s="34" t="s">
        <v>18</v>
      </c>
      <c r="B6" s="9" t="s">
        <v>19</v>
      </c>
      <c r="C6" s="9" t="s">
        <v>20</v>
      </c>
      <c r="D6" s="10">
        <v>38962</v>
      </c>
      <c r="E6" s="10">
        <v>38965</v>
      </c>
      <c r="F6" s="37">
        <f t="shared" si="0"/>
        <v>3</v>
      </c>
      <c r="G6" s="38">
        <f t="shared" si="1"/>
        <v>30</v>
      </c>
      <c r="H6" s="11"/>
    </row>
    <row r="7" spans="1:8">
      <c r="A7" s="34" t="s">
        <v>21</v>
      </c>
      <c r="B7" s="9" t="s">
        <v>19</v>
      </c>
      <c r="C7" s="9" t="s">
        <v>22</v>
      </c>
      <c r="D7" s="10">
        <v>38972</v>
      </c>
      <c r="E7" s="10">
        <v>38980</v>
      </c>
      <c r="F7" s="37">
        <f t="shared" si="0"/>
        <v>8</v>
      </c>
      <c r="G7" s="38">
        <f t="shared" si="1"/>
        <v>30</v>
      </c>
      <c r="H7" s="11"/>
    </row>
    <row r="8" spans="1:8">
      <c r="A8" s="34" t="s">
        <v>23</v>
      </c>
      <c r="B8" s="9" t="s">
        <v>19</v>
      </c>
      <c r="C8" s="9" t="s">
        <v>24</v>
      </c>
      <c r="D8" s="10">
        <v>38981</v>
      </c>
      <c r="E8" s="10">
        <v>38990</v>
      </c>
      <c r="F8" s="37">
        <f t="shared" si="0"/>
        <v>9</v>
      </c>
      <c r="G8" s="38">
        <f t="shared" si="1"/>
        <v>40</v>
      </c>
      <c r="H8" s="11"/>
    </row>
    <row r="9" spans="1:8">
      <c r="A9" s="34" t="s">
        <v>25</v>
      </c>
      <c r="B9" s="9" t="s">
        <v>26</v>
      </c>
      <c r="C9" s="9" t="s">
        <v>15</v>
      </c>
      <c r="D9" s="10">
        <v>38971</v>
      </c>
      <c r="E9" s="10">
        <v>38975</v>
      </c>
      <c r="F9" s="37">
        <f t="shared" si="0"/>
        <v>4</v>
      </c>
      <c r="G9" s="38">
        <f t="shared" si="1"/>
        <v>40</v>
      </c>
      <c r="H9" s="11"/>
    </row>
    <row r="10" spans="1:8" ht="16.5" thickBot="1">
      <c r="A10" s="35" t="s">
        <v>27</v>
      </c>
      <c r="B10" s="12" t="s">
        <v>28</v>
      </c>
      <c r="C10" s="12" t="s">
        <v>22</v>
      </c>
      <c r="D10" s="13">
        <v>38961</v>
      </c>
      <c r="E10" s="13">
        <v>38966</v>
      </c>
      <c r="F10" s="37">
        <f t="shared" si="0"/>
        <v>5</v>
      </c>
      <c r="G10" s="38">
        <f t="shared" si="1"/>
        <v>30</v>
      </c>
      <c r="H10" s="11"/>
    </row>
    <row r="11" spans="1:8" ht="16.5" thickTop="1"/>
    <row r="12" spans="1:8">
      <c r="A12" s="14" t="s">
        <v>29</v>
      </c>
    </row>
    <row r="13" spans="1:8">
      <c r="A13" s="11"/>
      <c r="B13" s="11"/>
      <c r="H13" s="8"/>
    </row>
    <row r="14" spans="1:8" ht="31.5">
      <c r="A14" s="11"/>
      <c r="B14" s="15" t="s">
        <v>30</v>
      </c>
      <c r="C14" s="16" t="s">
        <v>31</v>
      </c>
      <c r="D14" s="16" t="s">
        <v>32</v>
      </c>
      <c r="E14" s="16" t="s">
        <v>33</v>
      </c>
      <c r="H14" s="8"/>
    </row>
    <row r="15" spans="1:8">
      <c r="B15" s="17" t="s">
        <v>34</v>
      </c>
      <c r="C15" s="9">
        <v>40</v>
      </c>
      <c r="D15" s="9">
        <v>35</v>
      </c>
      <c r="E15" s="9">
        <v>30</v>
      </c>
    </row>
    <row r="16" spans="1:8">
      <c r="B16" s="17" t="s">
        <v>35</v>
      </c>
      <c r="C16" s="9">
        <v>30</v>
      </c>
      <c r="D16" s="9">
        <v>25</v>
      </c>
      <c r="E16" s="9">
        <v>20</v>
      </c>
    </row>
    <row r="17" spans="2:5">
      <c r="B17" s="17" t="s">
        <v>36</v>
      </c>
      <c r="C17" s="9">
        <v>20</v>
      </c>
      <c r="D17" s="9">
        <v>15</v>
      </c>
      <c r="E17" s="9">
        <v>10</v>
      </c>
    </row>
    <row r="20" spans="2:5" s="36" customFormat="1"/>
    <row r="21" spans="2:5" s="36" customFormat="1"/>
    <row r="22" spans="2:5" s="36" customFormat="1"/>
    <row r="23" spans="2:5" s="36" customFormat="1"/>
    <row r="24" spans="2:5" s="36" customFormat="1"/>
    <row r="25" spans="2:5" s="36" customFormat="1"/>
  </sheetData>
  <mergeCells count="1">
    <mergeCell ref="A2:G2"/>
  </mergeCells>
  <pageMargins left="0.25" right="0.25" top="0.5" bottom="0.5" header="0.5" footer="0.5"/>
  <pageSetup orientation="portrait" r:id="rId1"/>
  <headerFooter alignWithMargins="0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5.75"/>
  <cols>
    <col min="1" max="1" width="10.28515625" style="3" customWidth="1"/>
    <col min="2" max="2" width="22.42578125" style="3" customWidth="1"/>
    <col min="3" max="3" width="12.5703125" style="3" customWidth="1"/>
    <col min="4" max="5" width="12" style="3" customWidth="1"/>
    <col min="6" max="6" width="11.28515625" style="3" customWidth="1"/>
    <col min="7" max="7" width="11.42578125" style="3" customWidth="1"/>
    <col min="8" max="8" width="5.42578125" style="3" customWidth="1"/>
    <col min="9" max="16384" width="9.140625" style="3"/>
  </cols>
  <sheetData>
    <row r="1" spans="1:8">
      <c r="A1" s="2" t="s">
        <v>4</v>
      </c>
    </row>
    <row r="2" spans="1:8" ht="24" thickBot="1">
      <c r="A2" s="96" t="s">
        <v>5</v>
      </c>
      <c r="B2" s="96"/>
      <c r="C2" s="96"/>
      <c r="D2" s="96"/>
      <c r="E2" s="96"/>
      <c r="F2" s="96"/>
      <c r="G2" s="96"/>
      <c r="H2" s="4"/>
    </row>
    <row r="3" spans="1:8" ht="33" thickTop="1" thickBot="1">
      <c r="A3" s="57" t="s">
        <v>6</v>
      </c>
      <c r="B3" s="58" t="s">
        <v>7</v>
      </c>
      <c r="C3" s="59" t="s">
        <v>8</v>
      </c>
      <c r="D3" s="58" t="s">
        <v>9</v>
      </c>
      <c r="E3" s="58" t="s">
        <v>10</v>
      </c>
      <c r="F3" s="59" t="s">
        <v>11</v>
      </c>
      <c r="G3" s="60" t="s">
        <v>12</v>
      </c>
      <c r="H3" s="5"/>
    </row>
    <row r="4" spans="1:8" ht="16.5" thickTop="1">
      <c r="A4" s="33" t="s">
        <v>13</v>
      </c>
      <c r="B4" s="6" t="s">
        <v>14</v>
      </c>
      <c r="C4" s="6" t="s">
        <v>15</v>
      </c>
      <c r="D4" s="7">
        <v>38961</v>
      </c>
      <c r="E4" s="7">
        <v>38965</v>
      </c>
      <c r="F4" s="37">
        <f t="shared" ref="F4:F10" si="0">E4-D4</f>
        <v>4</v>
      </c>
      <c r="G4" s="38">
        <f t="shared" ref="G4:G10" si="1">VLOOKUP(LEFT(C4,2),$B$15:$E$17,IF(MID(C4,3,1)="A",2,IF(MID(C4,3,1)="B",3,4)),4)</f>
        <v>40</v>
      </c>
      <c r="H4" s="8"/>
    </row>
    <row r="5" spans="1:8">
      <c r="A5" s="34" t="s">
        <v>16</v>
      </c>
      <c r="B5" s="9" t="s">
        <v>14</v>
      </c>
      <c r="C5" s="9" t="s">
        <v>17</v>
      </c>
      <c r="D5" s="10">
        <v>38970</v>
      </c>
      <c r="E5" s="10">
        <v>38975</v>
      </c>
      <c r="F5" s="37">
        <f t="shared" si="0"/>
        <v>5</v>
      </c>
      <c r="G5" s="38">
        <f t="shared" si="1"/>
        <v>35</v>
      </c>
      <c r="H5" s="11"/>
    </row>
    <row r="6" spans="1:8">
      <c r="A6" s="34" t="s">
        <v>18</v>
      </c>
      <c r="B6" s="9" t="s">
        <v>19</v>
      </c>
      <c r="C6" s="9" t="s">
        <v>20</v>
      </c>
      <c r="D6" s="10">
        <v>38962</v>
      </c>
      <c r="E6" s="10">
        <v>38965</v>
      </c>
      <c r="F6" s="37">
        <f t="shared" si="0"/>
        <v>3</v>
      </c>
      <c r="G6" s="38">
        <f t="shared" si="1"/>
        <v>30</v>
      </c>
      <c r="H6" s="11"/>
    </row>
    <row r="7" spans="1:8">
      <c r="A7" s="34" t="s">
        <v>21</v>
      </c>
      <c r="B7" s="9" t="s">
        <v>19</v>
      </c>
      <c r="C7" s="9" t="s">
        <v>22</v>
      </c>
      <c r="D7" s="10">
        <v>38972</v>
      </c>
      <c r="E7" s="10">
        <v>38980</v>
      </c>
      <c r="F7" s="37">
        <f t="shared" si="0"/>
        <v>8</v>
      </c>
      <c r="G7" s="38">
        <f t="shared" si="1"/>
        <v>30</v>
      </c>
      <c r="H7" s="11"/>
    </row>
    <row r="8" spans="1:8">
      <c r="A8" s="34" t="s">
        <v>23</v>
      </c>
      <c r="B8" s="9" t="s">
        <v>19</v>
      </c>
      <c r="C8" s="9" t="s">
        <v>24</v>
      </c>
      <c r="D8" s="10">
        <v>38981</v>
      </c>
      <c r="E8" s="10">
        <v>38990</v>
      </c>
      <c r="F8" s="37">
        <f t="shared" si="0"/>
        <v>9</v>
      </c>
      <c r="G8" s="38">
        <f t="shared" si="1"/>
        <v>40</v>
      </c>
      <c r="H8" s="11"/>
    </row>
    <row r="9" spans="1:8">
      <c r="A9" s="34" t="s">
        <v>25</v>
      </c>
      <c r="B9" s="9" t="s">
        <v>26</v>
      </c>
      <c r="C9" s="9" t="s">
        <v>15</v>
      </c>
      <c r="D9" s="10">
        <v>38971</v>
      </c>
      <c r="E9" s="10">
        <v>38975</v>
      </c>
      <c r="F9" s="37">
        <f t="shared" si="0"/>
        <v>4</v>
      </c>
      <c r="G9" s="38">
        <f t="shared" si="1"/>
        <v>40</v>
      </c>
      <c r="H9" s="11"/>
    </row>
    <row r="10" spans="1:8" ht="16.5" thickBot="1">
      <c r="A10" s="35" t="s">
        <v>27</v>
      </c>
      <c r="B10" s="12" t="s">
        <v>28</v>
      </c>
      <c r="C10" s="12" t="s">
        <v>22</v>
      </c>
      <c r="D10" s="13">
        <v>38961</v>
      </c>
      <c r="E10" s="13">
        <v>38966</v>
      </c>
      <c r="F10" s="37">
        <f t="shared" si="0"/>
        <v>5</v>
      </c>
      <c r="G10" s="38">
        <f t="shared" si="1"/>
        <v>30</v>
      </c>
      <c r="H10" s="11"/>
    </row>
    <row r="11" spans="1:8" ht="16.5" thickTop="1"/>
    <row r="12" spans="1:8">
      <c r="A12" s="14" t="s">
        <v>29</v>
      </c>
    </row>
    <row r="13" spans="1:8">
      <c r="A13" s="11"/>
      <c r="B13" s="11"/>
      <c r="H13" s="8"/>
    </row>
    <row r="14" spans="1:8" ht="31.5">
      <c r="A14" s="11"/>
      <c r="B14" s="15" t="s">
        <v>30</v>
      </c>
      <c r="C14" s="16" t="s">
        <v>31</v>
      </c>
      <c r="D14" s="16" t="s">
        <v>32</v>
      </c>
      <c r="E14" s="16" t="s">
        <v>33</v>
      </c>
      <c r="H14" s="8"/>
    </row>
    <row r="15" spans="1:8">
      <c r="B15" s="17" t="s">
        <v>34</v>
      </c>
      <c r="C15" s="9">
        <v>40</v>
      </c>
      <c r="D15" s="9">
        <v>35</v>
      </c>
      <c r="E15" s="9">
        <v>30</v>
      </c>
    </row>
    <row r="16" spans="1:8">
      <c r="B16" s="17" t="s">
        <v>35</v>
      </c>
      <c r="C16" s="9">
        <v>30</v>
      </c>
      <c r="D16" s="9">
        <v>25</v>
      </c>
      <c r="E16" s="9">
        <v>20</v>
      </c>
    </row>
    <row r="17" spans="2:5">
      <c r="B17" s="17" t="s">
        <v>36</v>
      </c>
      <c r="C17" s="9">
        <v>20</v>
      </c>
      <c r="D17" s="9">
        <v>15</v>
      </c>
      <c r="E17" s="9">
        <v>10</v>
      </c>
    </row>
    <row r="20" spans="2:5" s="36" customFormat="1"/>
    <row r="21" spans="2:5" s="36" customFormat="1"/>
    <row r="22" spans="2:5" s="36" customFormat="1"/>
    <row r="23" spans="2:5" s="36" customFormat="1"/>
    <row r="24" spans="2:5" s="36" customFormat="1"/>
    <row r="25" spans="2:5" s="36" customFormat="1"/>
  </sheetData>
  <mergeCells count="1">
    <mergeCell ref="A2:G2"/>
  </mergeCells>
  <pageMargins left="0.25" right="0.25" top="0.5" bottom="0.5" header="0.5" footer="0.5"/>
  <pageSetup orientation="portrait" r:id="rId1"/>
  <headerFooter alignWithMargins="0"/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/>
  <cols>
    <col min="1" max="1" width="14.5703125" style="20" customWidth="1"/>
    <col min="2" max="2" width="12" style="20" customWidth="1"/>
    <col min="3" max="3" width="11.42578125" style="20" customWidth="1"/>
    <col min="4" max="5" width="12" style="20" customWidth="1"/>
    <col min="6" max="6" width="10.140625" style="20" customWidth="1"/>
    <col min="7" max="16384" width="9.140625" style="20"/>
  </cols>
  <sheetData>
    <row r="1" spans="1:10" ht="15.75">
      <c r="A1" s="18" t="s">
        <v>4</v>
      </c>
      <c r="B1" s="19"/>
      <c r="C1" s="19"/>
      <c r="D1" s="19"/>
      <c r="E1" s="19"/>
      <c r="F1" s="19"/>
      <c r="G1" s="19"/>
      <c r="H1" s="19"/>
    </row>
    <row r="2" spans="1:10" ht="15">
      <c r="A2" s="19"/>
      <c r="B2" s="19"/>
      <c r="C2" s="19"/>
      <c r="D2" s="19"/>
      <c r="E2" s="19"/>
      <c r="F2" s="19"/>
    </row>
    <row r="3" spans="1:10" ht="15">
      <c r="A3" s="1" t="s">
        <v>37</v>
      </c>
      <c r="B3" s="1"/>
      <c r="C3" s="1"/>
      <c r="D3" s="1"/>
      <c r="E3" s="1"/>
      <c r="F3" s="1"/>
    </row>
    <row r="4" spans="1:10" ht="21" customHeight="1">
      <c r="A4" s="97" t="s">
        <v>38</v>
      </c>
      <c r="B4" s="97"/>
      <c r="C4" s="97"/>
      <c r="D4" s="97"/>
      <c r="E4" s="97"/>
      <c r="F4" s="97"/>
    </row>
    <row r="5" spans="1:10" ht="9.75" customHeight="1" thickBot="1">
      <c r="A5" s="21"/>
      <c r="B5" s="21"/>
      <c r="C5" s="21"/>
      <c r="D5" s="21"/>
      <c r="E5" s="21"/>
      <c r="F5" s="21"/>
    </row>
    <row r="6" spans="1:10" ht="42.75" customHeight="1" thickTop="1">
      <c r="A6" s="61" t="s">
        <v>39</v>
      </c>
      <c r="B6" s="62" t="s">
        <v>40</v>
      </c>
      <c r="C6" s="63" t="s">
        <v>41</v>
      </c>
      <c r="D6" s="62" t="s">
        <v>42</v>
      </c>
      <c r="E6" s="63" t="s">
        <v>43</v>
      </c>
      <c r="F6" s="64" t="s">
        <v>44</v>
      </c>
      <c r="G6" s="1"/>
    </row>
    <row r="7" spans="1:10" ht="15">
      <c r="A7" s="22" t="s">
        <v>45</v>
      </c>
      <c r="B7" s="23">
        <v>19</v>
      </c>
      <c r="C7" s="24" t="str">
        <f>VLOOKUP(A7,$A$15:$C$17,2,0)</f>
        <v>Xà bông</v>
      </c>
      <c r="D7" s="24">
        <f>VLOOKUP(A7,$A$15:$C$17,3,0)</f>
        <v>4200</v>
      </c>
      <c r="E7" s="24">
        <f>MIN(5,INT(B7/5))</f>
        <v>3</v>
      </c>
      <c r="F7" s="25">
        <f>(B7-E7)*D7</f>
        <v>67200</v>
      </c>
      <c r="G7" s="1"/>
    </row>
    <row r="8" spans="1:10" ht="15">
      <c r="A8" s="22" t="s">
        <v>46</v>
      </c>
      <c r="B8" s="23">
        <v>50</v>
      </c>
      <c r="C8" s="24" t="str">
        <f>VLOOKUP(A8,$A$15:$C$17,2,0)</f>
        <v>Trà lài</v>
      </c>
      <c r="D8" s="24">
        <f t="shared" ref="D8:D9" si="0">VLOOKUP(A8,$A$15:$C$17,3,0)</f>
        <v>4350</v>
      </c>
      <c r="E8" s="24">
        <f t="shared" ref="E8" si="1">MIN(5,INT(B8/5))</f>
        <v>5</v>
      </c>
      <c r="F8" s="25">
        <f t="shared" ref="F8:F9" si="2">(B8-E8)*D8</f>
        <v>195750</v>
      </c>
      <c r="G8" s="1"/>
    </row>
    <row r="9" spans="1:10" ht="15">
      <c r="A9" s="26" t="s">
        <v>47</v>
      </c>
      <c r="B9" s="27">
        <v>20</v>
      </c>
      <c r="C9" s="24" t="str">
        <f>VLOOKUP(A9,$A$15:$C$17,2,0)</f>
        <v>Súp Knor</v>
      </c>
      <c r="D9" s="24">
        <f t="shared" si="0"/>
        <v>1000</v>
      </c>
      <c r="E9" s="24">
        <f>MIN(5,INT(B9/5))</f>
        <v>4</v>
      </c>
      <c r="F9" s="25">
        <f t="shared" si="2"/>
        <v>16000</v>
      </c>
      <c r="G9" s="1"/>
      <c r="J9" s="28"/>
    </row>
    <row r="10" spans="1:10" ht="15.75" thickBot="1">
      <c r="A10" s="29" t="s">
        <v>47</v>
      </c>
      <c r="B10" s="30">
        <v>1</v>
      </c>
      <c r="C10" s="30" t="str">
        <f>VLOOKUP(A10,$A$15:$C$17,2,0)</f>
        <v>Súp Knor</v>
      </c>
      <c r="D10" s="30">
        <f>VLOOKUP(A10,$A$15:$C$17,3,0)</f>
        <v>1000</v>
      </c>
      <c r="E10" s="30">
        <f>MIN(5,INT(B10/5))</f>
        <v>0</v>
      </c>
      <c r="F10" s="31">
        <f>(B10-E10)*D10</f>
        <v>1000</v>
      </c>
      <c r="G10" s="1"/>
    </row>
    <row r="11" spans="1:10" ht="15.75" thickTop="1">
      <c r="A11" s="1"/>
      <c r="B11" s="1"/>
      <c r="C11" s="1"/>
      <c r="D11" s="1"/>
      <c r="E11" s="1" t="s">
        <v>48</v>
      </c>
      <c r="F11" s="32">
        <f>SUM(F7:F10)</f>
        <v>279950</v>
      </c>
      <c r="G11" s="1"/>
    </row>
    <row r="12" spans="1:10" ht="15">
      <c r="A12" s="1"/>
      <c r="B12" s="1"/>
      <c r="C12" s="1"/>
      <c r="D12" s="1"/>
      <c r="E12" s="1"/>
      <c r="F12" s="32"/>
      <c r="G12" s="1"/>
    </row>
    <row r="13" spans="1:10" ht="15.75">
      <c r="A13" s="66" t="s">
        <v>49</v>
      </c>
      <c r="B13" s="1"/>
      <c r="C13" s="1"/>
      <c r="D13" s="1"/>
      <c r="E13" s="1"/>
      <c r="F13" s="1"/>
      <c r="G13" s="1"/>
    </row>
    <row r="14" spans="1:10" ht="15.75">
      <c r="A14" s="65" t="s">
        <v>50</v>
      </c>
      <c r="B14" s="65" t="s">
        <v>51</v>
      </c>
      <c r="C14" s="65" t="s">
        <v>52</v>
      </c>
      <c r="D14" s="1"/>
      <c r="E14" s="1"/>
      <c r="F14" s="1"/>
      <c r="G14" s="1"/>
    </row>
    <row r="15" spans="1:10" ht="15">
      <c r="A15" s="23" t="s">
        <v>45</v>
      </c>
      <c r="B15" s="23" t="s">
        <v>53</v>
      </c>
      <c r="C15" s="23">
        <v>4200</v>
      </c>
      <c r="D15" s="1"/>
      <c r="E15" s="1"/>
      <c r="F15" s="1"/>
      <c r="G15" s="1"/>
    </row>
    <row r="16" spans="1:10" ht="15">
      <c r="A16" s="23" t="s">
        <v>46</v>
      </c>
      <c r="B16" s="23" t="s">
        <v>54</v>
      </c>
      <c r="C16" s="23">
        <v>4350</v>
      </c>
      <c r="D16" s="1"/>
      <c r="E16" s="1"/>
      <c r="F16" s="1"/>
      <c r="G16" s="1"/>
    </row>
    <row r="17" spans="1:7" ht="15">
      <c r="A17" s="23" t="s">
        <v>47</v>
      </c>
      <c r="B17" s="23" t="s">
        <v>55</v>
      </c>
      <c r="C17" s="23">
        <v>1000</v>
      </c>
      <c r="D17" s="1"/>
      <c r="E17" s="1"/>
      <c r="F17" s="1"/>
      <c r="G17" s="1"/>
    </row>
    <row r="18" spans="1:7" ht="15">
      <c r="A18" s="1"/>
      <c r="B18" s="1"/>
      <c r="C18" s="1"/>
      <c r="D18" s="1"/>
      <c r="E18" s="1"/>
      <c r="F18" s="1"/>
      <c r="G18" s="1"/>
    </row>
  </sheetData>
  <mergeCells count="1">
    <mergeCell ref="A4:F4"/>
  </mergeCells>
  <pageMargins left="0.75" right="0.75" top="1" bottom="1" header="0.5" footer="0.5"/>
  <pageSetup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Yeu cau</vt:lpstr>
      <vt:lpstr>Question</vt:lpstr>
      <vt:lpstr>Bai 1</vt:lpstr>
      <vt:lpstr>Bai 2</vt:lpstr>
      <vt:lpstr>BKNK</vt:lpstr>
      <vt:lpstr>BTT</vt:lpstr>
      <vt:lpstr>Bai 3</vt:lpstr>
      <vt:lpstr>HINH 1</vt:lpstr>
      <vt:lpstr>'Bai 3'!bang_ten_gia</vt:lpstr>
      <vt:lpstr>causo2</vt:lpstr>
    </vt:vector>
  </TitlesOfParts>
  <Company>ĐH TON DUC THANG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TUAN 3</dc:title>
  <dc:subject>TAO TRANG TINH - LƯU TAP TIN</dc:subject>
  <dc:creator>CAIT</dc:creator>
  <dc:description>WORD</dc:description>
  <cp:lastModifiedBy>Windows User</cp:lastModifiedBy>
  <cp:lastPrinted>2018-01-09T05:02:27Z</cp:lastPrinted>
  <dcterms:created xsi:type="dcterms:W3CDTF">2017-11-12T10:26:37Z</dcterms:created>
  <dcterms:modified xsi:type="dcterms:W3CDTF">2019-09-05T03:30:33Z</dcterms:modified>
  <cp:category>MOS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TDT</vt:lpwstr>
  </property>
</Properties>
</file>